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7"/>
  <workbookPr backupFile="1"/>
  <bookViews>
    <workbookView xWindow="-60" yWindow="-60" windowWidth="22224" windowHeight="13176" firstSheet="1" activeTab="2"/>
  </bookViews>
  <sheets>
    <sheet name="Souhrnný list" sheetId="1" state="hidden" r:id="rId1"/>
    <sheet name="Souhrnný list " sheetId="4" r:id="rId2"/>
    <sheet name="Rozpočet" sheetId="3" r:id="rId3"/>
  </sheets>
  <definedNames>
    <definedName name="_xlnm.Print_Titles" localSheetId="2">Rozpočet!$4:$4</definedName>
    <definedName name="_xlnm.Print_Area" localSheetId="2">Rozpočet!$A$1:$I$62</definedName>
  </definedNames>
  <calcPr calcId="125725"/>
  <extLst xmlns:x15="http://schemas.microsoft.com/office/spreadsheetml/2010/11/main">
    <ext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9" i="3"/>
  <c r="I51"/>
  <c r="I47"/>
  <c r="I46"/>
  <c r="I30"/>
  <c r="I29"/>
  <c r="I44"/>
  <c r="I45"/>
  <c r="I23"/>
  <c r="I21"/>
  <c r="I12"/>
  <c r="I8"/>
  <c r="I20"/>
  <c r="I28"/>
  <c r="I49"/>
  <c r="I37"/>
  <c r="I40"/>
  <c r="I34"/>
  <c r="I15"/>
  <c r="I39"/>
  <c r="I48"/>
  <c r="I41"/>
  <c r="I38"/>
  <c r="I36"/>
  <c r="I33"/>
  <c r="I14"/>
  <c r="I11"/>
  <c r="I10"/>
  <c r="I50"/>
  <c r="I13"/>
  <c r="I24"/>
  <c r="I18"/>
  <c r="I17"/>
  <c r="I22"/>
  <c r="I31"/>
  <c r="I27"/>
  <c r="I43"/>
  <c r="I26"/>
  <c r="I19"/>
  <c r="I7"/>
  <c r="I32"/>
  <c r="I6"/>
  <c r="I52" l="1"/>
  <c r="B16" i="1" s="1"/>
  <c r="B18" s="1"/>
  <c r="B16" i="4" l="1"/>
  <c r="B18" s="1"/>
</calcChain>
</file>

<file path=xl/sharedStrings.xml><?xml version="1.0" encoding="utf-8"?>
<sst xmlns="http://schemas.openxmlformats.org/spreadsheetml/2006/main" count="154" uniqueCount="130">
  <si>
    <t xml:space="preserve"> cena v Kč bez DPH celkem za položku</t>
  </si>
  <si>
    <t>POČET KS CELKEM</t>
  </si>
  <si>
    <t>POPIS VÝROBKU</t>
  </si>
  <si>
    <t>NÁZEV VÝROBKU</t>
  </si>
  <si>
    <t xml:space="preserve">NABÍZENÝ VÝROBEK (výrobce a přesný typ) </t>
  </si>
  <si>
    <t>MENDELOVA UNIVERZITA V BRNĚ</t>
  </si>
  <si>
    <t>Investor:</t>
  </si>
  <si>
    <t>Mendelova univerzita v Brně, Zemědělská 1</t>
  </si>
  <si>
    <t>Datum:</t>
  </si>
  <si>
    <t>NÁKLADY CELKEM</t>
  </si>
  <si>
    <t>DPH (%)</t>
  </si>
  <si>
    <t>Celkem v Kč bez DPH:</t>
  </si>
  <si>
    <t>Celkem v Kč vč. DPH:</t>
  </si>
  <si>
    <t>Projektant:</t>
  </si>
  <si>
    <t>Zpracovatel nabídky (dodavatel):</t>
  </si>
  <si>
    <t>VZOROVÉ FOTO</t>
  </si>
  <si>
    <t>POL. Č.</t>
  </si>
  <si>
    <t>AV TECHNIKA</t>
  </si>
  <si>
    <t>celková cena za AV techniku bez DPH</t>
  </si>
  <si>
    <t>Přijímač dvoukanálový se 2 ks ručních mikrofonů</t>
  </si>
  <si>
    <t>Přijímač dvoukanálový se 2 ks náhlavních mikrofonů</t>
  </si>
  <si>
    <t>Prezentér</t>
  </si>
  <si>
    <t>ZOBRAZOVACÍ ZAŘÍZENÍ</t>
  </si>
  <si>
    <t>OSTATNÍ</t>
  </si>
  <si>
    <t>OZVUČENÍ</t>
  </si>
  <si>
    <t>Ovládací procesor - řídící centrála</t>
  </si>
  <si>
    <t>IR senzor</t>
  </si>
  <si>
    <t>Switch s PoE</t>
  </si>
  <si>
    <t>Switch s PoE, 8 portů, 64W, 1Gb</t>
  </si>
  <si>
    <t>emitor pro ovládání zařízení pomocí IRF povelů</t>
  </si>
  <si>
    <t xml:space="preserve">Bezdrátový systém se skládá z přijímače a 2 ručních mikrofonů. 
Rádiový přenos v pásmu UHF, diverzitní (dvoutunerový) přijímač, modulace FM (F3E), kompander. Elektronika symetrická, zahrnuje nesymetrický i symetrický výstup a šumovou bránu. Zpětný IR přenos od přijímače pro automatické naladění vysílačů a jejich spárování s přijímačem. Možnost nastavení příjmové podmínky, šumové brány a velikosti výstupního separátního a smíchaného audio signálu. Mikrofon lze přeladit, k dispozici je 100 frekvencí.
Vlastnosti přijímače: 
diverzitní UHF tunery, 2 kanály, PLL; zpětný IR přenos pro snadné automatické naladění a spárování, funkce proskenování celého pásma, v jednom okamžiku lze provozovat 2 mikrofony; indikace - 2× naladění na nosnou, 2× audio vybuzení, 2× číslo kanálu, 2× naladěné frekvence, 2× tuner diverzitního modu, uzamčení;
podsvětlený LCD displej, regulace úrovně hlasitosti každého kanálu, 
kompresor, expandér, 2 šumové brány, separátní sym. výstupy konektory XLR a celkový nesym. výstup konektorem Jack 6,3;
výstupní úroveň 300 mV ef. / nesym, ±150 mV ef. / sym. 10 kOhm, 
možnost nastavení SQUELCH příjmových podmínek pro každý kanál zvlášť, funkce uzamčení nastavení, frekvenční pásmo 750 - 780 MHz, pro naladění k dispozici až 100 frekv. kanálů., v souladu s všeobecným oprávněním VO-R/10/09.2010-11 ČTÚ
šířka pásma &lt; 200 kHz, frekvenční rozsah audio 35 - 16 000 Hz, 
frekvenční stabilita ± 0,005%, FM (F3E) modulace, zkreslení THD &lt; 0,5 %, 
dynamika &gt; 100 dB, odstup S/N &gt; 90 dB, IR čidlo pro párování a automatické nastavení podle přijímače, odnímatelné antény na konektorech BNC (bajonet), 
držáky pro instalaci přijímače do 19“ racku, napájení adaptérem DC 13 - 18 V / 0,5 A
Vlastnosti vysílače - ručního mikrofonu:
elektrodynamická vložka s kardioidní charakteristikou, vypínač, podsvětlený LCD displej, indikace vyzářeného výkonu, čísla kanálu, naladěné frekvence a stavu baterií, skrytá tlačítka pro naladění mikrofonu na 1 z 100 možných frekvencí a nastavení dalších parametrů, dosah cca. 100 m ve volném prostoru
vyzářený výkon 5 / 10 mW, frekvenční rozsah audio 35 - 16 000 Hz, zkreslení THD &lt; 0,5 %, dynamika &gt; 100 dB, odstup S/N &gt; 90 dB, IR čidlo pro párování a automatické nastavení podle přijímače, barevný gumový kroužek pro odlišení jednotlivých mikrofonů, napájení 2× AA 1,5 V tužkové baterie, doba provozu cca 6 h
</t>
  </si>
  <si>
    <t>Mixážní pult</t>
  </si>
  <si>
    <t>60x180x242</t>
  </si>
  <si>
    <t xml:space="preserve">Mixážní pult se 2 mono a 2 stereo vstupy. Mono vstupy nesymetrické i symetrické přes konektory
Jack 6,3 a XLR.
Technická data
vstupy mono / stereo:  2 / 2; efektová cesta (Jack 6,3):  mono Send / stereo Return; Cd/Tape vstup:   2× Cinch;
zařazení Cd/Tape vstupu:  odposlech / hlavní; výst. na odposlech:  Jack 6,3; výstup hlavní:   Jack 6,3;
výstup na nahrávání:  2× Cinch; výstup na sluchátka:  Jack 6,3; potenciometry výstupů:  1 + 1;
indikace výstup. signálu:  led bargraf; fadery:    odolné ALPS; frekvenční rozsah:   10 – 60 kHz / ± 3 dB;
zkreslení:    THD+N &lt; 0,01 % / A; odstup S/N:   112 dB; napájení:    adaptérem; 
výbava mono vstupů:  sym. / nesym. přes XLR nebo Jack 6,3 + 3 pásmový frekvenční korektor + nastavení vst. citlivosti + nastavení panoramy + nastavení úrovně do efektové cesty + sepnutelné fantomové napájení; citlivost mono vstupu   – 40 dBu - +10 dBu; 
výbava stereo vstupů:  nesym. přes Jack s nastavením hlasitosti a vyvážení + 3 pásmový frekvenční korek-tor + nastavení úrovně do efektové cesty; 
nastavení frekvenčního korektoru:  80 Hz; 2,5 kHz; 2 kHz / ± 15 dB; max. výstupní úroveň master:  + 22 dBu
</t>
  </si>
  <si>
    <t>Prezentér 131 x 28 x 12
USB přijímač 7 x 17 x 40</t>
  </si>
  <si>
    <t>Tělo z eloxovaného hliníku a plastové součásti; 
Technologie senzoru: vyrovnávání akcelerometru a gyroskopu; vzdušná myš; 3 tlačítka, LED indikátor baterie a připojení, baterie lithiopolymerová baterie 85 mAh; výdrž baterie až 3 měsíce při plném nabití; 1 minuta rychlého nabíjení umožní 3 hodiny prezentování; plné dobití trvá 1 hodinu; nabíjecí port USB-C, 
provozní dosah bezdrátového připojení až 30 metrů
Připojení: Přijímač USB-A + Bluetooth
Upozornění na stav baterie, na dosažení hranice dosahu a na časové limity
Software v ceně; automatické spuštění při restartování počítače nebo přihlášení, automatická aktualizace softwaru,
kompatibilita s operačními systémy na zařízeních v učebně a s prezentačními softwary, které používá Mendelu
Funkce hlídání času a vibrování před skončením doby prezentace</t>
  </si>
  <si>
    <t>Bezdrátový systém, obsahující přijímač, 2 vysílací jednotky za opasek a min. 2 náhlavní mikrofony. 
Přijímač:
Diverzitní UHF tunery, 2 kanály, PLL; zpětný IR přenos pro automatické naladění a spárování pomocí funkce SYNC; funkce proskenování celého pásma SCAN;
indikace 2× naladění na nosnou, 2× audio vybuzení, 2× číslo kanálu, 2× naladěné frekvence, 2× tuneru diverzitního modu, uzamčení
podsvětlený LCD displej, regulace úrovně hlasitosti každého kanálu, kompresor, expandér, 2 šumové brány, separátní sym. výstupy konektory XLR a celkový nesym. výstup konektorem Jack 6,3
výstupní úroveň 300 mV ef. / nesym, ±150 mV ef. / sym. 10 kΩ
možnost nastavení SQUELCH příjmových podmínek pro každý kanál zvlášť
funkce uzamčení nastavení
frekvenční pásmo 750 – 780 MHz, možnost naladění až 100 frekv. kanálů 
v souladu s všeobecným oprávněním VO-R/10/09.2010–11 ČTÚ
šířka pásma &lt; 200 kHz; frekvenční rozsah audio 35 – 16 000 Hz; frekvenční stabilita ± 0,005%; FM (F3E) modulace; zkreslení THD &lt; 0,5 %; dynamika &gt; 100 dB; odstup S/N &gt; 90 dB;
IR čidlo pro párování a automatické nastavení podle přijímače; odnímatelné antény na konektorech BNC (bajonet); držáky pro instalaci přijímače do 19" racku
napájení adaptérem (součást setu) DC 13 – 18 V / 0,5 A; transportní kovový kufr
Vysílač za opasek a náhlavní mikrofon:
vypínač, přepínač vstupní citlivosti; podsvětlený LCD displej; indikace zapnutí LED; indikace vyzářeného výkonu, čísla kanálu, naladěné frekvence a stavu baterií
Tlačítka pro naladění mikrofonu na 1 z 100 možných frekvencí a nastavení dalších parametrů
Dosah cca. 100 m ve volném prostoru; vyzářený výkon 5 / 10 mW; frekvenční rozsah audio 35 – 16 000 Hz; zkreslení THD &lt; 0,5 %;  dynamika &gt; 100 dB; odstup S/N &gt; 90 dB; IR čidlo pro párování a automatické nastavení podle přijímače
konektor miniXLR 3 pin pro připojení mikrofonu;
Napájení 2× AA 1,5 V tužkové baterie, doba provozu cca 6 h</t>
  </si>
  <si>
    <t>přijímač 41x420x205
mikrofon ø 50 x 263</t>
  </si>
  <si>
    <t>přijímač 41x420x205
vysílač 66x107x21</t>
  </si>
  <si>
    <t>Držák profesionálního displeje</t>
  </si>
  <si>
    <t>NAPROGRAMOVANÝ A ODZKOUŠENÝ ŘÍDICÍ SYSTÉM</t>
  </si>
  <si>
    <t>Řídicí jednotka, napájení +12V DC, 1A; displej: vysoce kontrastní STN LCD 18 x 60 mm, 32x122 pix.; 
CPU 32bit 1GHz, 512MB dočasné paměti (konfigurace zůstává uložena i při vypnutí jednotky), 1GB paměti RAM, 
8x multifunkční port: 3,5 mm 4-vodičový jack; IR výstupy: 100 mA max. + 200 mA max., frekvence IR: 15 kHz - 460 kHz, IR vstup kompatibilní se standardy repeatry a receivery; 
video výstup pro OSD: HDMI 720p/1080p; 
relé - 8x: Amps @ 30 VDC nebo 12V/100mA trigger, 
8x digital/closure sense inputs; 
8x porty RS-232, propojení s RJ-45; 1x RJ-45 port 10/100Base-T; USB 2x host, 1x programming, 
two-way Zigbee® Communication Port, propojení s RJ45; 1x RS-485 / IR / PWR, RJ45 rozšiřující port; 
časovač, SD/MM slot pro rozšíření paměti pomocí karty, 
11 ovladačů na čelním panelu,  upgradovatelný firmware, programování přes USB a ethernet;
záruka min. 3 roky</t>
  </si>
  <si>
    <t>SPECIFIKACE AV TECHNIKY PRO N2010</t>
  </si>
  <si>
    <t>Profesionální displej 65"</t>
  </si>
  <si>
    <t>Bezdrátový prezentační systém</t>
  </si>
  <si>
    <t>Příslušenství pro bezdrátový prezentační systém</t>
  </si>
  <si>
    <t>Videokonferenční set</t>
  </si>
  <si>
    <t>REPRODUKTORY
Třípásmová kompaktní reproduktorová soustava. 
Bassreflex umístěn na čele ozvučnice.
Skříň z MDF panelu, 8“ basový reproduktor s odolnou polypropylenovou membránou v ocelovém koši. Silný magnetický obvod. Středový reproduktor s impregnovanou papírovou membránou. ¾“ výškový reproduktor s chlazením cívky ferrofluidem. Elektronická výhybka 2. řádu pro optimální rozdělení kmitočtů mezi jednotlivé reproduktory. Interní propojení kabely o průřezu 1 mm2. 
Impedance: 8 Ohm, Šumový výkon: 95W, Hudební výkon: 190W, Citlivost: 88 dB/1m/1W, Kmitočtový rozsah: 40 Hz - 20 kHz v pásmu 8dB, Výhybka: 6,6,6 dB/oct, Hmotnost: cca 8,2kg, Objem: 17,5l</t>
  </si>
  <si>
    <t>ZESILOVAČ</t>
  </si>
  <si>
    <t>Reproduktor
420 x 254 x 260</t>
  </si>
  <si>
    <t>VIDEOKONFERENCE</t>
  </si>
  <si>
    <t xml:space="preserve">Přípojné místo </t>
  </si>
  <si>
    <t xml:space="preserve">cca 390 x 140 x116 , slot pro kabely 52 x 118x 575 </t>
  </si>
  <si>
    <t>VESA 800x600 mm. Profesionální nástěnný fixní držák pro zavěšení velmi rozměrných televizorů s úhlopříčkou 60-120" a hmotností až 110kg</t>
  </si>
  <si>
    <t xml:space="preserve"> WiFi dongle pro sdílení obsahu(bezdrátový prezentér)</t>
  </si>
  <si>
    <t xml:space="preserve">Kompletní instalace </t>
  </si>
  <si>
    <t>Kompletní instalace</t>
  </si>
  <si>
    <t>ELEKTROINSTALAČNÍ PRÁCE V OBJEKTU A</t>
  </si>
  <si>
    <t>VYBAVENÍ MÍSTNOSTI N2010</t>
  </si>
  <si>
    <t>ilustrační foto</t>
  </si>
  <si>
    <t>REPRODUKTORY včetně držáků na stěnu</t>
  </si>
  <si>
    <t>KONFERENČNÍ MIKROFON</t>
  </si>
  <si>
    <t xml:space="preserve">Notebook </t>
  </si>
  <si>
    <t>Maticový přepínač HDMI 4K 8x8</t>
  </si>
  <si>
    <t>PTZ KAMERA</t>
  </si>
  <si>
    <r>
      <t>Vestavné šasí do desky stolu, vyrobené z té nejkvalitnější nerezové oceli, která je lakovaná třemi vrstvami barev, které odolají nešetrnému zacházení, metalická barva s hliníkovým vzhledem. el.ochrana IP 20.Osazeno moduly :</t>
    </r>
    <r>
      <rPr>
        <b/>
        <sz val="11"/>
        <color theme="1"/>
        <rFont val="Calibri"/>
        <family val="2"/>
        <charset val="238"/>
        <scheme val="minor"/>
      </rPr>
      <t xml:space="preserve"> 1x zásuvkou 230V, 2x USB napájecí (USB-A, USB-C), 2x modul LAN ( RJ45)</t>
    </r>
  </si>
  <si>
    <t>cena v Kč bez DPH/ks (bez montáže a dopravy)</t>
  </si>
  <si>
    <t>(Žlutě vybarvená políčka vyplní účastník veřejné zakázky)</t>
  </si>
  <si>
    <t>Ing. Aleš Svoboda, Karlova 933/7, 614 00 Brno</t>
  </si>
  <si>
    <t xml:space="preserve">cca 120 x 120 x90 , slot pro kabely 52 x 118x 575 </t>
  </si>
  <si>
    <r>
      <t xml:space="preserve">ROZMĚRY </t>
    </r>
    <r>
      <rPr>
        <b/>
        <sz val="11"/>
        <rFont val="Calibri"/>
        <family val="2"/>
        <charset val="238"/>
      </rPr>
      <t>±</t>
    </r>
    <r>
      <rPr>
        <b/>
        <sz val="6.6"/>
        <rFont val="Calibri"/>
        <family val="2"/>
        <charset val="238"/>
      </rPr>
      <t xml:space="preserve"> </t>
    </r>
    <r>
      <rPr>
        <b/>
        <sz val="11"/>
        <rFont val="Calibri"/>
        <family val="2"/>
        <charset val="238"/>
      </rPr>
      <t>5%</t>
    </r>
    <r>
      <rPr>
        <b/>
        <sz val="11"/>
        <rFont val="Calibri"/>
        <family val="2"/>
        <charset val="238"/>
        <scheme val="minor"/>
      </rPr>
      <t xml:space="preserve">
(šířka x výška x hloubka) v mm</t>
    </r>
  </si>
  <si>
    <r>
      <t xml:space="preserve">Vestavné šasí do desky stolu se zavíratelným víkem, vyrobené z té nejkvalitnější nerezové oceli, která je lakovaná třemi vrstvami barev, které odolají nešetrnému zacházení, metalická barva s hliníkovým vzhledem. el.ochrana IP 20.Osazeno moduly : </t>
    </r>
    <r>
      <rPr>
        <b/>
        <sz val="11"/>
        <color theme="1"/>
        <rFont val="Calibri"/>
        <family val="2"/>
        <charset val="238"/>
        <scheme val="minor"/>
      </rPr>
      <t>5x zásuvkou 230V</t>
    </r>
    <r>
      <rPr>
        <sz val="11"/>
        <color theme="1"/>
        <rFont val="Calibri"/>
        <family val="2"/>
        <charset val="238"/>
        <scheme val="minor"/>
      </rPr>
      <t xml:space="preserve">,  1xmodul </t>
    </r>
    <r>
      <rPr>
        <b/>
        <sz val="11"/>
        <color theme="1"/>
        <rFont val="Calibri"/>
        <family val="2"/>
        <charset val="238"/>
        <scheme val="minor"/>
      </rPr>
      <t>1x HDMI (samice) a 1x  LAN (RJ45)</t>
    </r>
  </si>
  <si>
    <t>softwarova aplikace pro správu řídícího systému</t>
  </si>
  <si>
    <t>Profesionální displej 98"</t>
  </si>
  <si>
    <t>223x148x21</t>
  </si>
  <si>
    <t>432 x 43 x 162</t>
  </si>
  <si>
    <t>440 x 89 x 400</t>
  </si>
  <si>
    <r>
      <t>Aplikace, která lze plně přizpůsobit pomocí programovacího softwaru, nabízí stejné intuitivní ovládání, jaké nabízejí dálkové ovladače, které běží na chytrém telefonu nebo tabletu A</t>
    </r>
    <r>
      <rPr>
        <b/>
        <sz val="11"/>
        <color theme="1"/>
        <rFont val="Calibri"/>
        <family val="2"/>
        <charset val="238"/>
        <scheme val="minor"/>
      </rPr>
      <t>pple nebo Android i na PC s Windows®</t>
    </r>
    <r>
      <rPr>
        <sz val="11"/>
        <color theme="1"/>
        <rFont val="Calibri"/>
        <family val="2"/>
        <charset val="238"/>
        <scheme val="minor"/>
      </rPr>
      <t>. Aplikace poskytuje bezpečný místní nebo vzdálený přístup k řídícímu procesoru z jakéhokoli připojení k internetu a umožňuje ovládání přes LAN, Wi-Fi a WAN mimo provoz. Uživatelé mohou kromě ovládání své A / V elektroniky z kanceláře, na dovolené nebo prakticky kdekoli mezi nimi sledovat a nastavovat termostaty, monitorovat bezpečnostní systémy a vypínat světla. Aplikace je k dispozici také pro místní jednosměrné ovládání pomocí řídicího procesoru. Ovládá a přijímá zpětnou vazbu od zvuku, videa, osvětlení, zabezpečení, klima a další. Plně integruje Apple iPad®, iPhone®, iPod Touch®, Android ™ zařízení a počítače MS Windows. Zcela přizpůsobitelné grafické rozhraní. Podporuje vytváření zobrazení na výšku i na šířku. Podporuje plnou obousměrnou zpětnou vazbu, včetně grafiky, textu, dynamického posouvání a další. Podporuje místní připojení přes WiFi® a přístup mimo lokalitu přes WiFi®.</t>
    </r>
  </si>
  <si>
    <t>Profesionální displej 43"</t>
  </si>
  <si>
    <t>Pokud jsou v technické specifikaci obsaženy požadavky nebo odkazy na jednotlivá obchodní jména, zvláštní označení podniku, zvláštní označení výrobků, výkonů anebo obchodních materiálů, která platí pro určitý podnik nebo organizační jednotku za příznačné, popř. patenty a užitné vzory, jsou uvedeny pouze pro upřesnění a přiblížení technických parametrů a zadavatel umožňuje použití i kvalitativně a technicky obdobného nebo lepšího řešení. Uvedené konkrétní číselné hodnoty u jednotlivých položek jsou stanoveny jako fixní a nabízené zařízení musí tyto parametry splnit. Vyjímkou jsou ty položky kde je uvedeno, že se jedná u minimální hodnotu(min.). Zde může uchazeč nabídnout lepší hodnotu konkrétního parametru. Pro splnění uvedených požadavků již žádné další softwarové licence než ty, které jsou výše specifikovány nejsou požadovány.</t>
  </si>
  <si>
    <t>Poznámka k technické specifikaci:</t>
  </si>
  <si>
    <t>Obecné požadavky na dodavatele:
Dodavatel je povinen dle zákona o nakládání s odpady provést ekologickou likvidaci obalů a odpadů vzniklých při plnění díla, nezpůsobit škodu na ostatním zařízení a vybavení učebny.
Dodavatel je povinen provádět průběžný a provést závěrečný úklid po ukončení prací před předáním investorovi.
Dodavatel musí vyplnit všechna žlutě podbarvená pole.
Dodavatel musí rovněž uvést i nabídkovou cenu za kus u každé položky.
Nesplnění kteréhokoliv parametru je důvodem k vyloučení účastníka z další účasti ve veřejné zakázce.</t>
  </si>
  <si>
    <t>Ovládací dotykový panel včetně stojánku</t>
  </si>
  <si>
    <r>
      <t xml:space="preserve">8" multidotykový LCD displej, integrovaná kamera, mikrofon a reproduktory,
Minimální parametry
• Jasný 8" 1280x880 WXGA LCD displej s integrovanou dotykovou obrazovkou, možnost ovládání více dotyky, možnost více obrazovek, mezi kterými lze listovat.
• Vestavěná kamera, mikrofon a reproduktory umožňují video intercom.
• Snímač přiblížení automaticky probouzí jednotku při přítomnosti uživatele.
• Senzor okolního světla automaticky upravuje jas displeje.
• Napájeno napájecím zdrojem, připojovacím blokem nebo PoE (Power over Ethernet).
• Integrovaný Ethernet 10/100/1000 Base-T (s PoE) , rozšířená obousměrná zpětná vazba a aktualizace vzdáleného programování.
• Čelní deska černá 
</t>
    </r>
    <r>
      <rPr>
        <b/>
        <sz val="11"/>
        <color theme="1"/>
        <rFont val="Calibri"/>
        <family val="2"/>
        <charset val="238"/>
        <scheme val="minor"/>
      </rPr>
      <t>• stojánek</t>
    </r>
  </si>
  <si>
    <t>Část</t>
  </si>
  <si>
    <t>(Žlutě vybarvená políčka vyplní dodavatel)</t>
  </si>
  <si>
    <t>Rekonstrukce zasedací místnosti rektorátu N2010</t>
  </si>
  <si>
    <t>Další informace a požadavky zadavatele:</t>
  </si>
  <si>
    <r>
      <rPr>
        <b/>
        <sz val="11"/>
        <color theme="1"/>
        <rFont val="Calibri"/>
        <family val="2"/>
        <charset val="238"/>
        <scheme val="minor"/>
      </rPr>
      <t>Položka "Kompletní instalace"</t>
    </r>
    <r>
      <rPr>
        <b/>
        <u/>
        <sz val="11"/>
        <color theme="1"/>
        <rFont val="Calibri"/>
        <family val="2"/>
        <charset val="238"/>
        <scheme val="minor"/>
      </rPr>
      <t xml:space="preserve"> musí</t>
    </r>
    <r>
      <rPr>
        <b/>
        <sz val="11"/>
        <color theme="1"/>
        <rFont val="Calibri"/>
        <family val="2"/>
        <charset val="238"/>
        <scheme val="minor"/>
      </rPr>
      <t xml:space="preserve"> vždy zahrnovat u všech navržených zařízení:</t>
    </r>
    <r>
      <rPr>
        <sz val="11"/>
        <color theme="1"/>
        <rFont val="Calibri"/>
        <family val="2"/>
        <charset val="238"/>
        <scheme val="minor"/>
      </rPr>
      <t xml:space="preserve">
• veškerý instalační materiál nutný pro montáž, zapojení a správnou funkci 
• dodávku všech potřebných slaboproudých kabelů pro propojení (mimo kabeláže dodané dodavatelem stavby před zahájením dodávky časti AV techniky), 
přičemž zadavatel požaduje dodat propojovací HDMI kabely splňující tyto minimální parametry:
- HDMI 2.0b High Speed aktivní optický fiber kabel
- Podporuje Ultra High Definition rozlišení 4K@60Hz (2160p @ 60Hz), YUV 4:4:4
- Maximální datový přenos: 18 Gb/s (600MHz) HDMI 2.0 nebo 10.2Gb/s HDMI1.4
- Hybridní optický kabel o průměru 4,5mm - 4x optické vlákno OM3 + 7x vodičů
- Pozlacené konektory: HDMI typ A (19pinů) male &lt;=&gt; HDMI typ A (19pinů) male
- Rozlišení:  3840 × 2160 bodů při 60Hz nebo nižší podporované formáty 1080p FULL HD/1080i/720p/720i
- Optický kabel je zpětně kompatibilní k HDMI 2.0a, 2.0, 1.4 a nižší verzi
- Podporuje  ARC, HEC, EDID, DDC
- Podporuje  CEC ( Consumer Electronics Control )
- Podporuje HDR (High Dynamic Range)
- Podporuje 4:4:4 barevný Subsampling
- 3D video po HDMI připojení
- Podporuje HDCP1.4/HDCP2.2
- Multi-Dimensional Audio Formats Supported (Dolby Atmos and DTS:X etc.)
- Dolby TrueHD and DTS-HD Master Audio Bitstream Compatible
- Podporuje Audio Return Channel (ARC)
- Kompatibilní s HDMI Ethernet Channel (HEC)
- Support EDID
- Kompletní napájení se sběrnice HDMI spotřeba menší 250mW, nepotřebuje externí napájení
- Tloušťka optického kabelu 4.6mm
- Optické vlákno: OM3 Multimode Fibre Optic
- Pozlacené konektory v kovových krytkách
- Flexibilní optický kabel pro malý radius ohybu: 20mm, průřez optického kabelu: 4,6mm
• veškerou práci spojenou s montáží 
• veškerou práci spojenou s oživením, jako je např. instalace potřebného software, programování systému, nastavení všech komunikačních protokolů, odzkoušení funkčnosti celého systému (zkušební provoz)
• kompletní zaškolení uživatele na obsluhu minimálně v rozsahu potřebném k správnému ovládání, uživatelskému nastavení a servisu 
• veškerou dopravu
</t>
    </r>
    <r>
      <rPr>
        <b/>
        <sz val="11"/>
        <color theme="1"/>
        <rFont val="Calibri"/>
        <family val="2"/>
        <charset val="238"/>
        <scheme val="minor"/>
      </rPr>
      <t>Položka "Kompletní instalace"</t>
    </r>
    <r>
      <rPr>
        <b/>
        <u/>
        <sz val="11"/>
        <color theme="1"/>
        <rFont val="Calibri"/>
        <family val="2"/>
        <charset val="238"/>
        <scheme val="minor"/>
      </rPr>
      <t xml:space="preserve"> nebude</t>
    </r>
    <r>
      <rPr>
        <b/>
        <sz val="11"/>
        <color theme="1"/>
        <rFont val="Calibri"/>
        <family val="2"/>
        <charset val="238"/>
        <scheme val="minor"/>
      </rPr>
      <t xml:space="preserve"> zahrnovat u všech navržených zařízení:</t>
    </r>
    <r>
      <rPr>
        <sz val="11"/>
        <color theme="1"/>
        <rFont val="Calibri"/>
        <family val="2"/>
        <charset val="238"/>
        <scheme val="minor"/>
      </rPr>
      <t xml:space="preserve">
• práce a materiál dodaný vybraným dodavatelem části „Stavba“ před zahájením prací dodavatele části „AV technika“ dle projektové dokumentace stavby (PD)
• Tj.: kompletní provedení slaboproudé (UTP Cat 5e.) a silnoproudé ( 230V) kabeláže pevně spojené se stavbou, přípravu el.chrániček (kopoflex) pro vedení slaboproudé kabeláže ( HDMI, USB, audio, případně další) mezi jednotlivými zařízeními v podlaze, stropem a stěnách dle PD
</t>
    </r>
  </si>
  <si>
    <t>viz. bližší popis na konci tabulky</t>
  </si>
  <si>
    <t>Náhledový monitor 27"</t>
  </si>
  <si>
    <t>27 "LCD monitor 4K 3840 × 2160, IPS, 16:9, 4 ms, FreeSync, 350 cd/m2, kontrast 1300:1, DisplayPort 1.2,HDMI 2.0,</t>
  </si>
  <si>
    <t>WiFi Router</t>
  </si>
  <si>
    <t>podpora standardů 802.11a / n / ac 5 GHz a 802.11b / g / n 2,4 GHz,technologie Beamforming,Smart Connect, Airtime Fairness</t>
  </si>
  <si>
    <t>PC</t>
  </si>
  <si>
    <t>Řečnický pultový mikrofon</t>
  </si>
  <si>
    <t>Kondenzátorový mikrofon s husím krkem,S mikrofonní kapslí KE10,RF stínění proti intermodulaci z bezdrátových zařízení,Směrová charakteristika: Kardioidní
Frekvenční rozsah: 50 - 20 000 Hz
Impedance: 100 ohmů
Špičkový SPL: 130 dB
Spotřeba proudu: 3 mA
XLR 3kolíková zástrčka samec
48V fantomové napájení
Délka: 450 mm
Hmotnost: 147 g</t>
  </si>
  <si>
    <t>UHF bezdrátový přijímač</t>
  </si>
  <si>
    <t>Frekvenční rozsah: BW pásmo (626 - 698 MHz)
Šířka pásma 88 MHz
20 frekvenčních bank s až 32 předvolbami pro každou
Až 32 kompatibilních kanálů
Rychlé přidělení frekvence až pro 12 příjemců prostřednictvím funkce propojení s připojením RJ10
Frekvenční odezva: 25 - 18 000 Hz
Frekvenční přenos přes infračervené rozhraní
Pilotní tón
Autotune pro nalezení volných frekvencí
Integrovaný EQ
Zisk zvuku v rozsahu přes 60 dB
Režim zvukové kontroly
4místný indikátor baterie na přijímači
2 anténní konektory BNC
XLR samec vyvážený a jack nevyvážený
Napájení 10,5 - 16 V DC
Vč. Montáž do racku GA 3 a napájecí zdroj NT2</t>
  </si>
  <si>
    <t>Zásuvný vysílač pro systémy EW G4</t>
  </si>
  <si>
    <t>48V fantom
Šířka přepínacího pásma 72 MHz
2x 1,5V baterie
Kmitočtový rozsah B-pásmo: 626-698 MHz</t>
  </si>
  <si>
    <t>212x43x202</t>
  </si>
  <si>
    <t>Přijímač k bezdrátovým hardwarovým hlasovacím jednotkám</t>
  </si>
  <si>
    <t>Hlasovací jednotka</t>
  </si>
  <si>
    <t>Ing. Aleš Svoboda</t>
  </si>
  <si>
    <t>Ideální pro náročnější podnikové použití, vyšší zabezpečení, výstup : 1x HDMI (až 4K-UHD 3840 x 2160), vstup: 1x HDMI (4K@60Hz), audio digital s HDMI, audio analog jack 3,5mm, 1x LAN (RJ45) 1Gbit, 1x USB Type A; 1xUSB Type C,1 x RS232 jack, WiFI 802.11ac, b/g/n, 2.4 a 5. GHz,  2 tlačítka  jsou součástí dodávky, současné zobrazení obsahu od 4 uživatelů, možnost připojení až 64 uživatelů, Podpora+kompatibilita :AirPlay GoogleCast a Miracast (iOS11 a vyšší /macOS 10.7 a vyšší), aplikace pro iOS a Android 5.0 a vyšší, dualní externí antény (1x pro Miracast)</t>
  </si>
  <si>
    <r>
      <rPr>
        <b/>
        <sz val="11"/>
        <color theme="1"/>
        <rFont val="Calibri"/>
        <family val="2"/>
        <charset val="238"/>
        <scheme val="minor"/>
      </rPr>
      <t>Zesilovač</t>
    </r>
    <r>
      <rPr>
        <sz val="11"/>
        <color theme="1"/>
        <rFont val="Calibri"/>
        <family val="2"/>
        <charset val="238"/>
        <scheme val="minor"/>
      </rPr>
      <t xml:space="preserve">
160 x 48 x 210</t>
    </r>
  </si>
  <si>
    <t>Dvoukanálový zesilovač s možností řízení jak IR tak přes RS-232 s automatickým vypínáním ( AUTO STANDBY). Možnost uložení svisle i vodorovně včetně pevného uchycení (montážní otvory).
Ovládání na předním panelu - přepínání vstupů, hlasitosti, korekce basy/výšky,  MUTE a Stand-by.Dálkový ovladač pro ovládání přepínání vstupů, hlasitosti, korekce basy/výšky,  MUTE a Stand-by.
Min .parametry : výkon 2x 60W RMS, Impedance: 4 Ω , Odstup signál/šum: 85 dB (line) 65dB (MIC),  Počet vstupů: 2× RCA (cinch), 1x 3,5mm jack, 1x 6,3 mm jack (MIC s nastavením citlivosti) + Phantom napájení; výstup: 1x RCA (cinch) , 1x RS-232 pro řízení, IR dálkové ovládání, hmotnost do 1kg</t>
  </si>
  <si>
    <t>VESA 600x400 mm. Kvalitní otočný nástěnný držák na Tv.Držák pro zavěšení Tv 43-85" na zeď s možností otáčet televizi do stran, naklápět a vysouvat od zdi dle potřeby, nosnost do 40kg</t>
  </si>
  <si>
    <t>rozlišení max.4K30, min. 12x optický zoom, min. 1,7 digitální zoom, motorické ovládání ,otáčení min. 200° horizontálně, 130° vertikálně, funkce automatického ostření a záběru osob, možnost nastavení až 9 presetů , možnost instalace na strop ( převrácení obrazu) ,rozhraní USB 2.0 A,USB 3.0 B, HDMI out, RJ45 mikrofonní port,</t>
  </si>
  <si>
    <t>videokonferenční set :
• 2ks kamer : rozlišení 4K/30fps, min. 12x optický zoom, min. 1,7 digitální zoom, motorické ovládání ,otáčení min. 200° horizontálně, 130° vertikálně, funkce automatického ostření a záběru osob, možnost nastavení až 9 presetů , možnost instalace na strop ( převrácení obrazu) ,rozhraní USB 2.0 A,USB 3.0 B, HDMI out, RJ45 mikrofonní port,
• 1ks miniPC : CPU 11.gen. Quad-Core i5-1135G7U, 8GB RAM, 128GB SSD, 4x USB-3.0 A, 1x RJ45, 3x HDMI out, Bluetooth 5.2, Wi-Fi 802.11 a/b/g/n/ac/ax; OS Windows 10 IoT, MS Teams Rooms App,možnost připojení až 24 ks mikrofonů a až 9ks kamer PTZ (s 12x optický zoom) přes UTP
• 1ks 11,6“ dotykový ovládací panel připojený přes UTP, rozlišení 1920x1080, vestavěné WiFI AP s podporou Airplay, Miracast, Googlecast, Bluetooth 5.2, Wi-Fi 802.11 a/b/g/n/ac/ax; 1x RJ45, 1x audio out jack 3,5mm, vstup USB-C/HDMI
• 1ks AVHub umožňující připojení a podporu více kamer, linkový audio vstup/výstup 6,3jack; 2x USB-A, 1xUSB-B;
• 2ks USB dongle : rozlišení 4K/30fps, připojení USB-C , Plug and play instalace,Wi-Fi 2,4 a 5 GHz, spuštění pomocí talčítka, Funkce nahrávání,Podpora OS Windows a MAC
• vhodný do středních a velkých zasedacích místností a je plně integrovaný s komunikačními systémy od firmy Microsoft – Teams, Skype for Business a Office 365.</t>
  </si>
  <si>
    <t xml:space="preserve">všesměrová charakteristika (soustava tří mikrofonů v každém modulu)
• akční rádius 6 m od každého modulu
• možné zapojit až 4 do série v šesti větvích (max.24 mikrofonů)
• připojení ke konferenci přes UTP (RJ45)včetně napájení (PoE)
• funkce potlačení zpětné vazby </t>
  </si>
  <si>
    <t>Maticový přepínač 8x8, 4K ultra HD, 60 Hz, s HDR a audio de-embedderem;
podporované rozlišení: 4K Cinema-DCI (4096 x 2160 při 60 Hz, 4:4:4), 4K Ultra HD (3860 x 2160 při 60 Hz, 4:4:4), HDR, 1080p Full HD, WUXGA (1920x1200); podpora HDCP 2.2 a 1.4, HDR (High Dynamic Range) 10-bit Deep Color pro 4K 60 Hz 4:2:0 a 4K 24 Hz 4:4:4, barevná hloubka: 12-bit Deep Color at 1080p Full HD (60 Hz 4:4:4), prostup 3DTV a Lip Sync;
EDID podpora pro rychlou integraci zdrojů a displejů, podpora nekomprimovaného LPCM digitálního audia až 7.1 kanálů, normy HBR (High Bit Rate), Dolby Atmos®, Dolby® TrueHD, DTS:X™, DTS-HD Master Audio™;
podpora DVI zařízení až do 1080p Full HD a WUXGA (1920x1200),
vestavěný audio de-embedder 2 kanál. analog, 2 kanál PCM, a až do 5.1 Bitstream digital audio z každého výstupu HDMI, přenos audia do externích reproduktorů nebo mixpultu, API propojení na řídicí systém.
Zámek napájení, tlačítka směrování a statusu, IP řízení přes Telnet, UDP, vestavěné webové rozhraní, IR ovladač, software pro ovldádání a správu, update firmware přes web;
max. TMDS frekvence: 600 MHz, datový tok: 18 Gbps, vstup (8 ks)/výstupní (8 ks) konektory HDMI: A 19-pin female; výstup digitálního audia: TOSLINK® Optical (8 ks) a RCA Coax (8 ks), analogový L/R audio výstup: 3.5mm mini-stereo jack (8 ks); RJ-45 (1 ks), RS-232 sériový DB-9 (1 ks), 
displej OLED, 2 řady po 20 znacích, ovladače: vyp/zap/indikátor dvoubarevně podsvícený, reset, ovladače/indikátory (9 ks), IR senzor na předním panelu, IR In/Ext Port: (1 ks)) 3.5mm mini-stereo jack, konektor napájení 24V DC: 4-pin, zamykatelný</t>
  </si>
  <si>
    <t>VESA 200x200 mm. Fixní držák na Tv a monitory , pro úhlopříčku obrazovky do 55" , vzdálenost od zdi max .27mm,barva černá, mosnost do 30kg</t>
  </si>
  <si>
    <t>Tablet PC -Intel Core i7 1355U Raptor Lake, dotykový 14" IPS antireflexní 1920 × 1200, RAM 16GB LPDDR5, Intel Iris Xe Graphics, SSD 1000GB, podsvícená klávesnice, webkamera, USB 3.2 Gen 1, čtečka otisků prstů, stylus, WiFi 6E, Hmotnost 1,38 kg, Intel EVO, Windows 11 Pro</t>
  </si>
  <si>
    <t>Procesor:BenchMarks – CPU Mark min. 25.000; počet jader 10, Grafika:celkem 6 výstupů HDMI (možno přes adaptér), na každý výstup možnost poslat samostatný obraz v rozlišení až 4K;Operační paměť:min. 32 GB s možností rozšíření až na min. 128 GB;SSD:min. 500 GB NVMe;Porty:min. 10x USB z toho min  1x USB-C, 5x 3.0 a vyšší,  2x USB 3.0 + 2xUSB 2.0 na čelní straně kříně, RJ-45;Síť:Gb Ethernet;Formát skříně:Midi Tower;Sloty:min.1x PCIe 4.0/3.0 x16;1x PCIe 3.0 x16  (supports x4 mode);2x PCIe 3.0 x1;M.2;Operační systém:předinstalovaný OEM operační systém Windows (nutné jako podkladová licence pro Campus Agreement)podpora Widows 11; záruka 36měs.</t>
  </si>
  <si>
    <t>2255 x 1345 x 122</t>
  </si>
  <si>
    <t>1513 x 927 x 121</t>
  </si>
  <si>
    <t xml:space="preserve">LED displej (WCG + filtr modrého světla) s min.úhlopříčkou obrazovky 65",  rozlišení min. 4K UHD (3840x2160), jas min. 450 cd/m2, kontrastní poměr min. 5000:1,doba odezvy 6ms;  pozorovací úhel min.178°, antireflexní temperované sklo s min.tvrdostí 7H s technologií ZERO Bonding;podpora HTML5, životnost min.50.000 hodin, váha max.40kg; min.vstupy: 3xHDMI 2.0 (4K@60Hz),1x DP 1.2; 2xUSB-A 3.0 (dynamické),2x USB-B 3.0 (průchozí), 1x LAN in(RJ45),min.výstupy: 1xLine Out (sluchátkový) Jack 3,5; 1x LAN IN(RJ45);1xLAN OUT(RJ45), 1x SPDIF,min 1x OPS Slot 4K@60Hz/30Hz,externí ovládání: RS-232C, Ethernet, Wireless LAN 2,4G/5G (WiFi 6); Bluetooth 5.0
Smart systém: Integrovaný PC - CPU 8 jáder, GPU, aktualizace over-the-air;  operační paměť min. 8GB , úložiště min. 128GB, verze OS Android min. 11.0
Video signál: 4096x2160p (24, 60 Hz), 3840x2160p (24, 30, 60 Hz), 1080p (30,60 Hz) aj. kompatibilní s HDR
Duální přední reproduktory se zvýrazněním basů 2x 20 wattů.
Funkce : Sdílení obrazovky - Prezentuje a sdílí bezdrátově obsah přímo z vašeho zařízení. Podporuje všechny běžné notebooky, tablety, telefony a prohlížeče. Umožňuje i obousměrnou komunikaci, při které je možno na panelu nejen prezentovat, ale i přímo od dotykové obrazovky váš počítač bezdrátově ovládat. Nemusí být ani na stejné síti, postačí libovolné připojení k internetu.  Vysílání obsahu obrazovky všem  posluchačům¬ - Sdílení obsahu vašeho zařízení jakémukoliv připojenému účastníkovi. Jednoduše pozvěte až 200 posluchačů k připojení. K vysílanému obsahu se mohou se svými zařízeními připojit z jednací místnosti, učebny, posluchárny nebo z jakéhokoliv jiného místa, kde mají přístup k internetu. Správa všech panelů z jednoho místa - Jednoduché ovládání všech panelů bez toho aby bylo nutné opustit váš stůl. Můžete nastavovat funkce obrazovky, instalovat aplikace, používat funkci „Digital Signage“ (vzdálené plánování a ovládání obsahu) a odesílat zprávy na jednotlivé obrazovky nebo jejich skupiny.    
</t>
  </si>
  <si>
    <t xml:space="preserve">LED displej (WCG + filtr modrého světla) s min.úhlopříčkou obrazovky 98",  rozlišení min. 4K UHD (3840x2160), jas min. 450 cd/m2, kontrastní poměr min. 5000:1,doba odezvy 6ms;  pozorovací úhel min.178°, antireflexní temperované sklo s min.tvrdostí 7H s technologií ZERO Bonding;podpora HTML5, životnost min.50.000 hodin, váha max.110kg; min.vstupy: 3xHDMI 2.0 (4K@60Hz),1x DP 1.2; 2xUSB-A 3.0 (dynamické),2x USB-B 3.0 (průchozí), 1x LAN in(RJ45),min.výstupy: 1xLine Out (sluchátkový) Jack 3,5; 1x LAN IN(RJ45);1xLAN OUT(RJ45), 1x SPDIF,min 1x OPS Slot 4K@60Hz/30Hz,externí ovládání: RS-232C, Ethernet, Wireless LAN 2,4G/5G (WiFi 6); Bluetooth 5.0
Smart systém: Integrovaný PC - CPU 8 jáder, GPU, aktualizace over-the-air;  operační paměť min. 8GB , úložiště min. 128GB, verze OS Android min. 11.0, 
Video signál: 4096x2160p (24, 60 Hz), 3840x2160p (24, 30, 60 Hz), 1080p (30,60 Hz) aj. kompatibilní s HDR
Duální přední reproduktory se zvýrazněním basů 2x 20 wattů.
Funkce : Sdílení obrazovky - Prezentuje a sdílí bezdrátově obsah přímo z vašeho zařízení. Podporuje všechny běžné notebooky, tablety, telefony a prohlížeče. Umožňuje i obousměrnou komunikaci, při které je možno na panelu nejen prezentovat, ale i přímo od dotykové obrazovky váš počítač bezdrátově ovládat. Nemusí být ani na stejné síti, postačí libovolné připojení k internetu.  Vysílání obsahu obrazovky všem  posluchačům.Sdílení obsahu vašeho zařízení jakémukoliv připojenému účastníkovi. Jednoduše pozvěte až 200 posluchačů k připojení. K vysílanému obsahu se mohou se svými zařízeními připojit z jednací místnosti, učebny, posluchárny nebo z jakéhokoliv jiného místa, kde mají přístup k internetu. Správa všech panelů z jednoho místa - Jednoduché ovládání všech panelů bez toho aby bylo nutné opustit váš stůl. Můžete nastavovat funkce obrazovky, instalovat aplikace, používat funkci „Digital Signage“ (vzdálené plánování a ovládání obsahu) a odesílat zprávy na jednotlivé obrazovky nebo jejich skupiny.    
</t>
  </si>
  <si>
    <t>100 x 47 x 100</t>
  </si>
  <si>
    <t>Centrální jednotka (přijímač k bezdrátovým hardwarovým hlasovacím jednotkám) příjímající povely z jednotlivých hlasovacích jednotek, dosah příjmu 150m, připojení do ethernetu pomocí portu LAN, včetně napajecího adaptéru</t>
  </si>
  <si>
    <t>Bezdrátová hardwarová hlasovací jednotka, 5 tlačítek ,</t>
  </si>
  <si>
    <t>Svislý posuv pro displej 98"</t>
  </si>
  <si>
    <t>Manuální posuvný systém pro LCD panel 98", pružinový systém, komfortní obsluha bez vynaložení velké síly, automatická aretace v každé poloze.Instalace (zavěšení) pouze na čelní stěnu bez kontaktu s podlahou. Max.hloubka 17cm, min. zdvih 65cm. Včetně VESA držáku do rozměru až 800x600.</t>
  </si>
  <si>
    <t>925 x 1060 x161</t>
  </si>
  <si>
    <t>LCD displej s úhlopříčkou obrazovky 43", rozlišení UHD(3840x2160), jas 500 cd/m2, kontrastní poměr min. 1400:1, odezva 6 ms, dynamický kontrast 400 000 :1;  LED podsvícení, poměr stran 16:9,, OS Android 10, podpora HTML5;Bluetooth 4.2, AirPlay, Chromecast, VESA 200x200
vstupy: HDMI (4x), kompozitní video, analog audio, USB 2.0 (2x), 
výstupy: Audio out
externí ovládání: RS-232C, Ethernet, Wireless LAN 4,2 GHz a 5GHz
Video signál: 4096x2160p (24, 60 Hz), 3840x2160p (24, 30, 60 Hz), 1080p (30,60 Hz) aj. kompatibilní s HDR</t>
  </si>
  <si>
    <t>965 x 569 x 58</t>
  </si>
  <si>
    <t>náhradí tlačítko s konektorem USB-A nebo USB-C</t>
  </si>
  <si>
    <t>USB dongle : rozlišení 4K/30fps, připojení USB-C , Plug and play instalace,Wi-Fi 2,4 a 5 GHz, spuštění pomocí tlačítka, Funkce nahrávání,Podpora OS Windows a MAC</t>
  </si>
</sst>
</file>

<file path=xl/styles.xml><?xml version="1.0" encoding="utf-8"?>
<styleSheet xmlns="http://schemas.openxmlformats.org/spreadsheetml/2006/main">
  <numFmts count="1">
    <numFmt numFmtId="164" formatCode="#,##0.00\ &quot;Kč&quot;"/>
  </numFmts>
  <fonts count="18">
    <font>
      <sz val="11"/>
      <color theme="1"/>
      <name val="Calibri"/>
      <family val="2"/>
      <charset val="238"/>
      <scheme val="minor"/>
    </font>
    <font>
      <b/>
      <sz val="14"/>
      <color rgb="FFFF0000"/>
      <name val="Calibri"/>
      <family val="2"/>
      <charset val="238"/>
      <scheme val="minor"/>
    </font>
    <font>
      <b/>
      <sz val="14"/>
      <color theme="1"/>
      <name val="Calibri"/>
      <family val="2"/>
      <charset val="238"/>
      <scheme val="minor"/>
    </font>
    <font>
      <sz val="11"/>
      <name val="Calibri"/>
      <family val="2"/>
      <charset val="238"/>
      <scheme val="minor"/>
    </font>
    <font>
      <b/>
      <sz val="20"/>
      <name val="Calibri"/>
      <family val="2"/>
      <charset val="238"/>
      <scheme val="minor"/>
    </font>
    <font>
      <b/>
      <sz val="12"/>
      <color theme="1"/>
      <name val="Calibri"/>
      <family val="2"/>
      <charset val="238"/>
      <scheme val="minor"/>
    </font>
    <font>
      <b/>
      <sz val="14"/>
      <name val="Calibri"/>
      <family val="2"/>
      <charset val="238"/>
      <scheme val="minor"/>
    </font>
    <font>
      <b/>
      <sz val="12"/>
      <name val="Calibri"/>
      <family val="2"/>
      <charset val="238"/>
      <scheme val="minor"/>
    </font>
    <font>
      <b/>
      <sz val="11"/>
      <color theme="1"/>
      <name val="Calibri"/>
      <family val="2"/>
      <charset val="238"/>
      <scheme val="minor"/>
    </font>
    <font>
      <b/>
      <sz val="11"/>
      <name val="Calibri"/>
      <family val="2"/>
      <charset val="238"/>
      <scheme val="minor"/>
    </font>
    <font>
      <b/>
      <sz val="18"/>
      <name val="Calibri"/>
      <family val="2"/>
      <charset val="238"/>
      <scheme val="minor"/>
    </font>
    <font>
      <u/>
      <sz val="6.6"/>
      <color theme="10"/>
      <name val="Calibri"/>
      <family val="2"/>
      <charset val="238"/>
    </font>
    <font>
      <b/>
      <sz val="11"/>
      <name val="Calibri"/>
      <family val="2"/>
      <charset val="238"/>
    </font>
    <font>
      <b/>
      <sz val="6.6"/>
      <name val="Calibri"/>
      <family val="2"/>
      <charset val="238"/>
    </font>
    <font>
      <b/>
      <u/>
      <sz val="11"/>
      <color theme="1"/>
      <name val="Calibri"/>
      <family val="2"/>
      <charset val="238"/>
      <scheme val="minor"/>
    </font>
    <font>
      <u/>
      <sz val="12"/>
      <color theme="10"/>
      <name val="Calibri"/>
      <family val="2"/>
      <charset val="238"/>
    </font>
    <font>
      <sz val="12"/>
      <color theme="1"/>
      <name val="Calibri"/>
      <family val="2"/>
      <charset val="238"/>
      <scheme val="minor"/>
    </font>
    <font>
      <b/>
      <sz val="10"/>
      <name val="Calibri"/>
      <family val="2"/>
      <charset val="238"/>
      <scheme val="minor"/>
    </font>
  </fonts>
  <fills count="10">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2"/>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theme="9" tint="0.59999389629810485"/>
        <bgColor indexed="64"/>
      </patternFill>
    </fill>
    <fill>
      <patternFill patternType="solid">
        <fgColor rgb="FFF9F377"/>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style="medium">
        <color indexed="64"/>
      </right>
      <top style="thin">
        <color indexed="64"/>
      </top>
      <bottom/>
      <diagonal/>
    </border>
  </borders>
  <cellStyleXfs count="2">
    <xf numFmtId="0" fontId="0" fillId="0" borderId="0"/>
    <xf numFmtId="0" fontId="11" fillId="0" borderId="0" applyNumberFormat="0" applyFill="0" applyBorder="0" applyAlignment="0" applyProtection="0">
      <alignment vertical="top"/>
      <protection locked="0"/>
    </xf>
  </cellStyleXfs>
  <cellXfs count="95">
    <xf numFmtId="0" fontId="0" fillId="0" borderId="0" xfId="0"/>
    <xf numFmtId="0" fontId="1" fillId="0" borderId="0" xfId="0" applyFont="1"/>
    <xf numFmtId="0" fontId="2" fillId="0" borderId="0" xfId="0" applyFont="1"/>
    <xf numFmtId="0" fontId="0" fillId="0" borderId="1" xfId="0" applyBorder="1" applyAlignment="1">
      <alignment horizontal="center" vertical="top" wrapText="1"/>
    </xf>
    <xf numFmtId="0" fontId="0" fillId="0" borderId="1" xfId="0" applyBorder="1" applyAlignment="1">
      <alignment horizontal="left" vertical="top" wrapText="1"/>
    </xf>
    <xf numFmtId="0" fontId="3" fillId="0" borderId="1" xfId="0" applyFont="1" applyBorder="1" applyAlignment="1">
      <alignment horizontal="center" vertical="top" wrapText="1"/>
    </xf>
    <xf numFmtId="0" fontId="0" fillId="0" borderId="0" xfId="0" applyFill="1" applyAlignment="1">
      <alignment wrapText="1"/>
    </xf>
    <xf numFmtId="0" fontId="6" fillId="0" borderId="0" xfId="0" applyFont="1"/>
    <xf numFmtId="0" fontId="7" fillId="0" borderId="0" xfId="0" applyFont="1"/>
    <xf numFmtId="0" fontId="2" fillId="0" borderId="2" xfId="0" applyFont="1" applyBorder="1"/>
    <xf numFmtId="0" fontId="0" fillId="0" borderId="4" xfId="0" applyBorder="1"/>
    <xf numFmtId="0" fontId="2" fillId="0" borderId="6" xfId="0" applyFont="1" applyBorder="1"/>
    <xf numFmtId="164" fontId="2" fillId="0" borderId="3" xfId="0" applyNumberFormat="1" applyFont="1" applyBorder="1"/>
    <xf numFmtId="164" fontId="2" fillId="0" borderId="7" xfId="0" applyNumberFormat="1" applyFont="1" applyBorder="1"/>
    <xf numFmtId="0" fontId="0" fillId="0" borderId="4" xfId="0" applyBorder="1" applyAlignment="1">
      <alignment horizontal="center" vertical="top" wrapText="1"/>
    </xf>
    <xf numFmtId="164" fontId="0" fillId="3" borderId="5" xfId="0" applyNumberFormat="1" applyFill="1" applyBorder="1" applyAlignment="1">
      <alignment horizontal="right" vertical="top" wrapText="1"/>
    </xf>
    <xf numFmtId="49" fontId="0" fillId="2" borderId="0" xfId="0" applyNumberFormat="1" applyFill="1" applyAlignment="1" applyProtection="1">
      <alignment horizontal="left"/>
      <protection locked="0"/>
    </xf>
    <xf numFmtId="0" fontId="0" fillId="0" borderId="0" xfId="0" applyProtection="1">
      <protection locked="0"/>
    </xf>
    <xf numFmtId="0" fontId="0" fillId="2" borderId="5" xfId="0" applyFill="1" applyBorder="1" applyAlignment="1" applyProtection="1">
      <alignment wrapText="1"/>
      <protection locked="0"/>
    </xf>
    <xf numFmtId="0" fontId="10" fillId="0" borderId="0" xfId="0" applyFont="1"/>
    <xf numFmtId="0" fontId="0" fillId="0" borderId="1" xfId="0" applyBorder="1" applyAlignment="1">
      <alignment horizontal="left" vertical="top"/>
    </xf>
    <xf numFmtId="0" fontId="0" fillId="0" borderId="1" xfId="0" applyBorder="1" applyAlignment="1">
      <alignment horizontal="center" vertical="top"/>
    </xf>
    <xf numFmtId="0" fontId="0" fillId="0" borderId="0" xfId="0" applyAlignment="1">
      <alignment horizontal="center"/>
    </xf>
    <xf numFmtId="0" fontId="3" fillId="0" borderId="1" xfId="0" applyFont="1" applyBorder="1" applyAlignment="1">
      <alignment horizontal="left" vertical="top" wrapText="1"/>
    </xf>
    <xf numFmtId="0" fontId="8" fillId="0" borderId="1" xfId="0" applyFont="1" applyBorder="1" applyAlignment="1">
      <alignment horizontal="center" vertical="top" wrapText="1"/>
    </xf>
    <xf numFmtId="0" fontId="0" fillId="0" borderId="4" xfId="0" applyBorder="1" applyAlignment="1">
      <alignment horizontal="center" vertical="top"/>
    </xf>
    <xf numFmtId="0" fontId="0" fillId="0" borderId="6" xfId="0" applyBorder="1" applyAlignment="1">
      <alignment horizontal="center" vertical="top" wrapText="1"/>
    </xf>
    <xf numFmtId="0" fontId="0" fillId="0" borderId="8" xfId="0" applyBorder="1" applyAlignment="1">
      <alignment horizontal="left" vertical="top" wrapText="1"/>
    </xf>
    <xf numFmtId="0" fontId="0" fillId="0" borderId="8" xfId="0" applyBorder="1" applyAlignment="1">
      <alignment horizontal="center" vertical="top" wrapText="1"/>
    </xf>
    <xf numFmtId="0" fontId="3" fillId="0" borderId="8" xfId="0" applyFont="1" applyBorder="1" applyAlignment="1">
      <alignment horizontal="center" vertical="top" wrapText="1"/>
    </xf>
    <xf numFmtId="0" fontId="8" fillId="0" borderId="14" xfId="0" applyFont="1" applyBorder="1" applyAlignment="1">
      <alignment horizontal="center" vertical="top" wrapText="1"/>
    </xf>
    <xf numFmtId="0" fontId="8" fillId="0" borderId="15" xfId="0" applyFont="1" applyBorder="1" applyAlignment="1">
      <alignment horizontal="center" vertical="top" wrapText="1"/>
    </xf>
    <xf numFmtId="0" fontId="9" fillId="0" borderId="15" xfId="0" applyFont="1" applyBorder="1" applyAlignment="1">
      <alignment horizontal="center" vertical="top" wrapText="1"/>
    </xf>
    <xf numFmtId="0" fontId="8" fillId="3" borderId="16" xfId="0" applyFont="1" applyFill="1" applyBorder="1" applyAlignment="1">
      <alignment horizontal="center" vertical="top" wrapText="1"/>
    </xf>
    <xf numFmtId="0" fontId="0" fillId="0" borderId="1" xfId="0" applyFill="1" applyBorder="1" applyAlignment="1">
      <alignment horizontal="left" vertical="top" wrapText="1"/>
    </xf>
    <xf numFmtId="0" fontId="0" fillId="0" borderId="0" xfId="0" applyAlignment="1">
      <alignment vertical="top"/>
    </xf>
    <xf numFmtId="0" fontId="0" fillId="0" borderId="1" xfId="0" applyFill="1" applyBorder="1" applyAlignment="1">
      <alignment horizontal="center" vertical="top" wrapText="1"/>
    </xf>
    <xf numFmtId="0" fontId="3" fillId="0" borderId="1" xfId="0" applyFont="1" applyFill="1" applyBorder="1" applyAlignment="1">
      <alignment horizontal="left" vertical="top" wrapText="1"/>
    </xf>
    <xf numFmtId="0" fontId="0" fillId="0" borderId="1" xfId="0" applyBorder="1"/>
    <xf numFmtId="0" fontId="8" fillId="6" borderId="1" xfId="0" applyFont="1" applyFill="1" applyBorder="1" applyAlignment="1">
      <alignment horizontal="left" vertical="top" wrapText="1"/>
    </xf>
    <xf numFmtId="0" fontId="9" fillId="6" borderId="1" xfId="0" applyFont="1" applyFill="1" applyBorder="1" applyAlignment="1">
      <alignment horizontal="left" vertical="top" wrapText="1"/>
    </xf>
    <xf numFmtId="0" fontId="0" fillId="0" borderId="0" xfId="0" applyFill="1" applyAlignment="1">
      <alignment wrapText="1"/>
    </xf>
    <xf numFmtId="0" fontId="3" fillId="0" borderId="1" xfId="0" applyFont="1" applyFill="1" applyBorder="1" applyAlignment="1">
      <alignment horizontal="center" vertical="top" wrapText="1"/>
    </xf>
    <xf numFmtId="0" fontId="0" fillId="0" borderId="0" xfId="0" applyAlignment="1">
      <alignment vertical="center"/>
    </xf>
    <xf numFmtId="0" fontId="0" fillId="0" borderId="1" xfId="0" applyBorder="1" applyAlignment="1">
      <alignment vertical="center" wrapText="1"/>
    </xf>
    <xf numFmtId="0" fontId="3" fillId="9" borderId="1" xfId="0" applyFont="1" applyFill="1" applyBorder="1" applyAlignment="1" applyProtection="1">
      <alignment horizontal="center" vertical="top" wrapText="1"/>
      <protection locked="0"/>
    </xf>
    <xf numFmtId="0" fontId="3" fillId="0" borderId="1" xfId="0" applyFont="1" applyFill="1" applyBorder="1" applyAlignment="1" applyProtection="1">
      <alignment horizontal="center" vertical="top" wrapText="1"/>
    </xf>
    <xf numFmtId="0" fontId="8" fillId="6" borderId="8" xfId="0" applyFont="1" applyFill="1" applyBorder="1" applyAlignment="1">
      <alignment horizontal="left" vertical="top" wrapText="1"/>
    </xf>
    <xf numFmtId="0" fontId="0" fillId="0" borderId="9" xfId="0" applyBorder="1" applyAlignment="1">
      <alignment vertical="center"/>
    </xf>
    <xf numFmtId="0" fontId="3" fillId="0" borderId="8" xfId="0" applyFont="1" applyFill="1" applyBorder="1" applyAlignment="1" applyProtection="1">
      <alignment horizontal="center" vertical="top" wrapText="1"/>
    </xf>
    <xf numFmtId="0" fontId="8" fillId="0" borderId="0" xfId="0" applyFont="1"/>
    <xf numFmtId="0" fontId="0" fillId="0" borderId="18" xfId="0" applyBorder="1"/>
    <xf numFmtId="0" fontId="15" fillId="0" borderId="0" xfId="1" applyFont="1" applyAlignment="1" applyProtection="1">
      <alignment vertical="top"/>
    </xf>
    <xf numFmtId="0" fontId="16" fillId="0" borderId="0" xfId="0" applyFont="1" applyAlignment="1">
      <alignment vertical="top"/>
    </xf>
    <xf numFmtId="0" fontId="17" fillId="3" borderId="15" xfId="0" applyFont="1" applyFill="1" applyBorder="1" applyAlignment="1">
      <alignment horizontal="center" vertical="top" wrapText="1"/>
    </xf>
    <xf numFmtId="4" fontId="3" fillId="9" borderId="1" xfId="0" applyNumberFormat="1" applyFont="1" applyFill="1" applyBorder="1" applyAlignment="1" applyProtection="1">
      <alignment horizontal="center" vertical="top" wrapText="1"/>
      <protection locked="0"/>
    </xf>
    <xf numFmtId="0" fontId="3" fillId="0" borderId="0" xfId="0" applyFont="1"/>
    <xf numFmtId="4" fontId="3" fillId="9" borderId="8" xfId="0" applyNumberFormat="1" applyFont="1" applyFill="1" applyBorder="1" applyAlignment="1" applyProtection="1">
      <alignment horizontal="center" vertical="top" wrapText="1"/>
      <protection locked="0"/>
    </xf>
    <xf numFmtId="164" fontId="0" fillId="3" borderId="36" xfId="0" applyNumberFormat="1" applyFill="1" applyBorder="1" applyAlignment="1">
      <alignment horizontal="right" vertical="top" wrapText="1"/>
    </xf>
    <xf numFmtId="164" fontId="6" fillId="8" borderId="34" xfId="0" applyNumberFormat="1" applyFont="1" applyFill="1" applyBorder="1" applyAlignment="1">
      <alignment vertical="center"/>
    </xf>
    <xf numFmtId="0" fontId="0" fillId="0" borderId="1" xfId="0" applyFont="1" applyBorder="1" applyAlignment="1">
      <alignment horizontal="center" vertical="top" wrapText="1"/>
    </xf>
    <xf numFmtId="0" fontId="0" fillId="0" borderId="0" xfId="0" applyAlignment="1"/>
    <xf numFmtId="0" fontId="0" fillId="0" borderId="0" xfId="0" applyFill="1" applyAlignment="1">
      <alignment wrapText="1"/>
    </xf>
    <xf numFmtId="0" fontId="0" fillId="2" borderId="0" xfId="0" applyFill="1" applyAlignment="1" applyProtection="1">
      <alignment horizontal="left" wrapText="1"/>
      <protection locked="0"/>
    </xf>
    <xf numFmtId="0" fontId="0" fillId="0" borderId="1" xfId="0" applyNumberFormat="1" applyBorder="1" applyAlignment="1">
      <alignment horizontal="left" vertical="center" wrapText="1"/>
    </xf>
    <xf numFmtId="0" fontId="7" fillId="7" borderId="22" xfId="0" applyFont="1" applyFill="1" applyBorder="1" applyAlignment="1">
      <alignment horizontal="left" vertical="center" wrapText="1"/>
    </xf>
    <xf numFmtId="0" fontId="7" fillId="7" borderId="18" xfId="0" applyFont="1" applyFill="1" applyBorder="1" applyAlignment="1">
      <alignment horizontal="left" vertical="center"/>
    </xf>
    <xf numFmtId="0" fontId="7" fillId="7" borderId="23" xfId="0" applyFont="1" applyFill="1" applyBorder="1" applyAlignment="1">
      <alignment horizontal="left" vertical="center"/>
    </xf>
    <xf numFmtId="0" fontId="0" fillId="0" borderId="25" xfId="0" applyBorder="1" applyAlignment="1">
      <alignment horizontal="left" vertical="center" wrapText="1"/>
    </xf>
    <xf numFmtId="0" fontId="0" fillId="0" borderId="26" xfId="0" applyBorder="1" applyAlignment="1">
      <alignment horizontal="left" vertical="center" wrapText="1"/>
    </xf>
    <xf numFmtId="0" fontId="0" fillId="0" borderId="12" xfId="0" applyBorder="1" applyAlignment="1">
      <alignment horizontal="left" vertical="center" wrapText="1"/>
    </xf>
    <xf numFmtId="0" fontId="0" fillId="0" borderId="27" xfId="0" applyBorder="1" applyAlignment="1">
      <alignment horizontal="left" vertical="center" wrapText="1"/>
    </xf>
    <xf numFmtId="0" fontId="0" fillId="0" borderId="24" xfId="0" applyFont="1" applyBorder="1" applyAlignment="1">
      <alignment horizontal="left" vertical="center" wrapText="1"/>
    </xf>
    <xf numFmtId="0" fontId="0" fillId="0" borderId="28" xfId="0" applyFont="1" applyBorder="1" applyAlignment="1">
      <alignment horizontal="left" vertical="center" wrapText="1"/>
    </xf>
    <xf numFmtId="0" fontId="0" fillId="0" borderId="29" xfId="0" applyFont="1" applyBorder="1" applyAlignment="1">
      <alignment horizontal="left" vertical="center" wrapText="1"/>
    </xf>
    <xf numFmtId="0" fontId="0" fillId="0" borderId="0" xfId="0" applyFont="1" applyBorder="1" applyAlignment="1">
      <alignment horizontal="left" vertical="center" wrapText="1"/>
    </xf>
    <xf numFmtId="0" fontId="0" fillId="0" borderId="30" xfId="0" applyFont="1" applyBorder="1" applyAlignment="1">
      <alignment horizontal="left" vertical="center" wrapText="1"/>
    </xf>
    <xf numFmtId="0" fontId="0" fillId="0" borderId="31" xfId="0" applyFont="1" applyBorder="1" applyAlignment="1">
      <alignment horizontal="left" vertical="center" wrapText="1"/>
    </xf>
    <xf numFmtId="0" fontId="0" fillId="0" borderId="32" xfId="0" applyFont="1" applyBorder="1" applyAlignment="1">
      <alignment horizontal="left" vertical="center" wrapText="1"/>
    </xf>
    <xf numFmtId="0" fontId="0" fillId="0" borderId="33" xfId="0" applyFont="1" applyBorder="1" applyAlignment="1">
      <alignment horizontal="left" vertical="center" wrapText="1"/>
    </xf>
    <xf numFmtId="0" fontId="4" fillId="0" borderId="0" xfId="0" applyFont="1" applyBorder="1" applyAlignment="1">
      <alignment horizontal="center"/>
    </xf>
    <xf numFmtId="0" fontId="2" fillId="8" borderId="10" xfId="0" applyFont="1" applyFill="1" applyBorder="1" applyAlignment="1">
      <alignment horizontal="right" vertical="center"/>
    </xf>
    <xf numFmtId="0" fontId="2" fillId="8" borderId="35" xfId="0" applyFont="1" applyFill="1" applyBorder="1" applyAlignment="1">
      <alignment horizontal="right" vertical="center"/>
    </xf>
    <xf numFmtId="0" fontId="5" fillId="4" borderId="20" xfId="0" applyFont="1" applyFill="1" applyBorder="1" applyAlignment="1">
      <alignment horizontal="center" vertical="center"/>
    </xf>
    <xf numFmtId="0" fontId="5" fillId="4" borderId="0" xfId="0" applyFont="1" applyFill="1" applyBorder="1" applyAlignment="1">
      <alignment horizontal="center" vertical="center"/>
    </xf>
    <xf numFmtId="0" fontId="5" fillId="4" borderId="21" xfId="0" applyFont="1" applyFill="1" applyBorder="1" applyAlignment="1">
      <alignment horizontal="center" vertical="center"/>
    </xf>
    <xf numFmtId="0" fontId="8" fillId="5" borderId="11" xfId="0" applyFont="1" applyFill="1" applyBorder="1" applyAlignment="1">
      <alignment horizontal="left" vertical="top" wrapText="1"/>
    </xf>
    <xf numFmtId="0" fontId="8" fillId="5" borderId="12" xfId="0" applyFont="1" applyFill="1" applyBorder="1" applyAlignment="1">
      <alignment horizontal="left" vertical="top" wrapText="1"/>
    </xf>
    <xf numFmtId="0" fontId="8" fillId="5" borderId="13" xfId="0" applyFont="1" applyFill="1" applyBorder="1" applyAlignment="1">
      <alignment horizontal="left" vertical="top" wrapText="1"/>
    </xf>
    <xf numFmtId="0" fontId="8" fillId="5" borderId="4" xfId="0" applyFont="1" applyFill="1" applyBorder="1" applyAlignment="1">
      <alignment horizontal="left" vertical="top" wrapText="1"/>
    </xf>
    <xf numFmtId="0" fontId="8" fillId="5" borderId="1" xfId="0" applyFont="1" applyFill="1" applyBorder="1" applyAlignment="1">
      <alignment horizontal="left" vertical="top" wrapText="1"/>
    </xf>
    <xf numFmtId="0" fontId="8" fillId="5" borderId="5" xfId="0" applyFont="1" applyFill="1" applyBorder="1" applyAlignment="1">
      <alignment horizontal="left" vertical="top" wrapText="1"/>
    </xf>
    <xf numFmtId="0" fontId="8" fillId="5" borderId="17" xfId="0" applyFont="1" applyFill="1" applyBorder="1" applyAlignment="1">
      <alignment horizontal="left" vertical="top" wrapText="1"/>
    </xf>
    <xf numFmtId="0" fontId="8" fillId="5" borderId="18" xfId="0" applyFont="1" applyFill="1" applyBorder="1" applyAlignment="1">
      <alignment horizontal="left" vertical="top" wrapText="1"/>
    </xf>
    <xf numFmtId="0" fontId="8" fillId="5" borderId="19" xfId="0" applyFont="1" applyFill="1" applyBorder="1" applyAlignment="1">
      <alignment horizontal="left" vertical="top" wrapText="1"/>
    </xf>
  </cellXfs>
  <cellStyles count="2">
    <cellStyle name="Hypertextový odkaz" xfId="1" builtinId="8"/>
    <cellStyle name="normální" xfId="0" builtinId="0"/>
  </cellStyles>
  <dxfs count="0"/>
  <tableStyles count="0" defaultTableStyle="TableStyleMedium2" defaultPivotStyle="PivotStyleLight16"/>
  <colors>
    <mruColors>
      <color rgb="FFF9F3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jpeg"/><Relationship Id="rId34" Type="http://schemas.openxmlformats.org/officeDocument/2006/relationships/image" Target="../media/image34.png"/><Relationship Id="rId7" Type="http://schemas.openxmlformats.org/officeDocument/2006/relationships/image" Target="../media/image7.emf"/><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pn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jpe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drawing1.xml><?xml version="1.0" encoding="utf-8"?>
<xdr:wsDr xmlns:xdr="http://schemas.openxmlformats.org/drawingml/2006/spreadsheetDrawing" xmlns:a="http://schemas.openxmlformats.org/drawingml/2006/main">
  <xdr:oneCellAnchor>
    <xdr:from>
      <xdr:col>9</xdr:col>
      <xdr:colOff>0</xdr:colOff>
      <xdr:row>52</xdr:row>
      <xdr:rowOff>0</xdr:rowOff>
    </xdr:from>
    <xdr:ext cx="2257425" cy="0"/>
    <xdr:pic>
      <xdr:nvPicPr>
        <xdr:cNvPr id="2" name="Obrázek 1">
          <a:extLst>
            <a:ext uri="{FF2B5EF4-FFF2-40B4-BE49-F238E27FC236}">
              <a16:creationId xmlns:a16="http://schemas.microsoft.com/office/drawing/2014/main" xmlns="" id="{F0F298D5-372B-47F1-951A-E67F470D96E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tretch>
          <a:fillRect/>
        </a:stretch>
      </xdr:blipFill>
      <xdr:spPr>
        <a:xfrm>
          <a:off x="4876800" y="1143000"/>
          <a:ext cx="2257425" cy="0"/>
        </a:xfrm>
        <a:prstGeom prst="rect">
          <a:avLst/>
        </a:prstGeom>
      </xdr:spPr>
    </xdr:pic>
    <xdr:clientData/>
  </xdr:oneCellAnchor>
  <xdr:twoCellAnchor>
    <xdr:from>
      <xdr:col>4</xdr:col>
      <xdr:colOff>56160</xdr:colOff>
      <xdr:row>25</xdr:row>
      <xdr:rowOff>388545</xdr:rowOff>
    </xdr:from>
    <xdr:to>
      <xdr:col>4</xdr:col>
      <xdr:colOff>4385705</xdr:colOff>
      <xdr:row>25</xdr:row>
      <xdr:rowOff>2687287</xdr:rowOff>
    </xdr:to>
    <xdr:pic>
      <xdr:nvPicPr>
        <xdr:cNvPr id="20" name="Obrázek 19" descr="Mikrofony a tuner_Dexon MBD 832-tuner s mikrofony-bez typu">
          <a:extLst>
            <a:ext uri="{FF2B5EF4-FFF2-40B4-BE49-F238E27FC236}">
              <a16:creationId xmlns:a16="http://schemas.microsoft.com/office/drawing/2014/main" xmlns="" id="{E0D8DDEA-CF64-42E0-A050-C322B1E4260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1061617" y="24609259"/>
          <a:ext cx="4329545" cy="2298742"/>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103043</xdr:colOff>
      <xdr:row>25</xdr:row>
      <xdr:rowOff>2999509</xdr:rowOff>
    </xdr:from>
    <xdr:to>
      <xdr:col>4</xdr:col>
      <xdr:colOff>4364181</xdr:colOff>
      <xdr:row>25</xdr:row>
      <xdr:rowOff>3496918</xdr:rowOff>
    </xdr:to>
    <xdr:pic>
      <xdr:nvPicPr>
        <xdr:cNvPr id="21" name="Obrázek 20" descr="Mikrofony a tuner_MBD 832-zadní strana tuneru-bez typu">
          <a:extLst>
            <a:ext uri="{FF2B5EF4-FFF2-40B4-BE49-F238E27FC236}">
              <a16:creationId xmlns:a16="http://schemas.microsoft.com/office/drawing/2014/main" xmlns="" id="{0D1EA055-0172-489B-8911-16B933CBCC73}"/>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10822998" y="18741736"/>
          <a:ext cx="4261138" cy="49740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225137</xdr:colOff>
      <xdr:row>30</xdr:row>
      <xdr:rowOff>98714</xdr:rowOff>
    </xdr:from>
    <xdr:to>
      <xdr:col>4</xdr:col>
      <xdr:colOff>2840182</xdr:colOff>
      <xdr:row>30</xdr:row>
      <xdr:rowOff>2145298</xdr:rowOff>
    </xdr:to>
    <xdr:pic>
      <xdr:nvPicPr>
        <xdr:cNvPr id="22" name="Obrázek 21" descr="Mixážní pult_DEXON DMC 2220-nadhled-bez typu">
          <a:extLst>
            <a:ext uri="{FF2B5EF4-FFF2-40B4-BE49-F238E27FC236}">
              <a16:creationId xmlns:a16="http://schemas.microsoft.com/office/drawing/2014/main" xmlns="" id="{312C6550-8064-4444-ABB5-E3518443E20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10945092" y="22785532"/>
          <a:ext cx="2615045" cy="2046584"/>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2372589</xdr:colOff>
      <xdr:row>30</xdr:row>
      <xdr:rowOff>1369944</xdr:rowOff>
    </xdr:from>
    <xdr:to>
      <xdr:col>4</xdr:col>
      <xdr:colOff>4390158</xdr:colOff>
      <xdr:row>30</xdr:row>
      <xdr:rowOff>2227984</xdr:rowOff>
    </xdr:to>
    <xdr:pic>
      <xdr:nvPicPr>
        <xdr:cNvPr id="23" name="Obrázek 22" descr="Mixážní pult_DEXON DMC 2220-zadní strana-bez typu">
          <a:extLst>
            <a:ext uri="{FF2B5EF4-FFF2-40B4-BE49-F238E27FC236}">
              <a16:creationId xmlns:a16="http://schemas.microsoft.com/office/drawing/2014/main" xmlns="" id="{0C1860D3-A315-4BB6-9578-3E71536DC30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13092544" y="24056762"/>
          <a:ext cx="2017569" cy="85804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4</xdr:col>
      <xdr:colOff>337704</xdr:colOff>
      <xdr:row>26</xdr:row>
      <xdr:rowOff>389659</xdr:rowOff>
    </xdr:from>
    <xdr:to>
      <xdr:col>4</xdr:col>
      <xdr:colOff>4194936</xdr:colOff>
      <xdr:row>26</xdr:row>
      <xdr:rowOff>2511137</xdr:rowOff>
    </xdr:to>
    <xdr:pic>
      <xdr:nvPicPr>
        <xdr:cNvPr id="8" name="Obrázek 7">
          <a:extLst>
            <a:ext uri="{FF2B5EF4-FFF2-40B4-BE49-F238E27FC236}">
              <a16:creationId xmlns:a16="http://schemas.microsoft.com/office/drawing/2014/main" xmlns="" id="{1D9B8B8F-0100-4D64-81E6-0035A5A2D50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tretch>
          <a:fillRect/>
        </a:stretch>
      </xdr:blipFill>
      <xdr:spPr>
        <a:xfrm>
          <a:off x="11057659" y="21275386"/>
          <a:ext cx="3857232" cy="2121478"/>
        </a:xfrm>
        <a:prstGeom prst="rect">
          <a:avLst/>
        </a:prstGeom>
      </xdr:spPr>
    </xdr:pic>
    <xdr:clientData/>
  </xdr:twoCellAnchor>
  <xdr:oneCellAnchor>
    <xdr:from>
      <xdr:col>4</xdr:col>
      <xdr:colOff>346362</xdr:colOff>
      <xdr:row>49</xdr:row>
      <xdr:rowOff>411742</xdr:rowOff>
    </xdr:from>
    <xdr:ext cx="3818659" cy="996229"/>
    <xdr:pic>
      <xdr:nvPicPr>
        <xdr:cNvPr id="25" name="Obrázek 24">
          <a:extLst>
            <a:ext uri="{FF2B5EF4-FFF2-40B4-BE49-F238E27FC236}">
              <a16:creationId xmlns:a16="http://schemas.microsoft.com/office/drawing/2014/main" xmlns="" id="{8D2A4985-48F9-43F5-BE74-A746C15B9016}"/>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rot="5400000">
          <a:off x="12477532" y="37923141"/>
          <a:ext cx="996229" cy="3818659"/>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4</xdr:col>
      <xdr:colOff>127000</xdr:colOff>
      <xdr:row>18</xdr:row>
      <xdr:rowOff>560926</xdr:rowOff>
    </xdr:from>
    <xdr:to>
      <xdr:col>4</xdr:col>
      <xdr:colOff>4455583</xdr:colOff>
      <xdr:row>18</xdr:row>
      <xdr:rowOff>2571924</xdr:rowOff>
    </xdr:to>
    <xdr:pic>
      <xdr:nvPicPr>
        <xdr:cNvPr id="9" name="Obrázek 8">
          <a:extLst>
            <a:ext uri="{FF2B5EF4-FFF2-40B4-BE49-F238E27FC236}">
              <a16:creationId xmlns:a16="http://schemas.microsoft.com/office/drawing/2014/main" xmlns="" id="{F5AFE483-455C-426F-B09F-752EEE925AE8}"/>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tretch>
          <a:fillRect/>
        </a:stretch>
      </xdr:blipFill>
      <xdr:spPr>
        <a:xfrm>
          <a:off x="11132457" y="18936012"/>
          <a:ext cx="4328583" cy="2010998"/>
        </a:xfrm>
        <a:prstGeom prst="rect">
          <a:avLst/>
        </a:prstGeom>
      </xdr:spPr>
    </xdr:pic>
    <xdr:clientData/>
  </xdr:twoCellAnchor>
  <xdr:twoCellAnchor editAs="oneCell">
    <xdr:from>
      <xdr:col>4</xdr:col>
      <xdr:colOff>74081</xdr:colOff>
      <xdr:row>17</xdr:row>
      <xdr:rowOff>560018</xdr:rowOff>
    </xdr:from>
    <xdr:to>
      <xdr:col>4</xdr:col>
      <xdr:colOff>4436384</xdr:colOff>
      <xdr:row>17</xdr:row>
      <xdr:rowOff>1893518</xdr:rowOff>
    </xdr:to>
    <xdr:pic>
      <xdr:nvPicPr>
        <xdr:cNvPr id="17" name="Obrázek 16">
          <a:extLst>
            <a:ext uri="{FF2B5EF4-FFF2-40B4-BE49-F238E27FC236}">
              <a16:creationId xmlns:a16="http://schemas.microsoft.com/office/drawing/2014/main" xmlns="" id="{E98785F6-FD51-4E87-8333-8323E93D1EDC}"/>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tretch>
          <a:fillRect/>
        </a:stretch>
      </xdr:blipFill>
      <xdr:spPr>
        <a:xfrm>
          <a:off x="11079538" y="16529361"/>
          <a:ext cx="4362303" cy="1333500"/>
        </a:xfrm>
        <a:prstGeom prst="rect">
          <a:avLst/>
        </a:prstGeom>
      </xdr:spPr>
    </xdr:pic>
    <xdr:clientData/>
  </xdr:twoCellAnchor>
  <xdr:twoCellAnchor>
    <xdr:from>
      <xdr:col>4</xdr:col>
      <xdr:colOff>1028700</xdr:colOff>
      <xdr:row>32</xdr:row>
      <xdr:rowOff>76200</xdr:rowOff>
    </xdr:from>
    <xdr:to>
      <xdr:col>4</xdr:col>
      <xdr:colOff>2020466</xdr:colOff>
      <xdr:row>32</xdr:row>
      <xdr:rowOff>1730953</xdr:rowOff>
    </xdr:to>
    <xdr:pic>
      <xdr:nvPicPr>
        <xdr:cNvPr id="27" name="Obrázek 26" descr="AQ Tango 85-repro-bez typu_2">
          <a:extLst>
            <a:ext uri="{FF2B5EF4-FFF2-40B4-BE49-F238E27FC236}">
              <a16:creationId xmlns:a16="http://schemas.microsoft.com/office/drawing/2014/main" xmlns="" id="{FAC23A2F-8735-402B-8975-7E7FDCF4C4C9}"/>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rcRect/>
        <a:stretch>
          <a:fillRect/>
        </a:stretch>
      </xdr:blipFill>
      <xdr:spPr bwMode="auto">
        <a:xfrm>
          <a:off x="12039600" y="48552100"/>
          <a:ext cx="991766" cy="1654753"/>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2247900</xdr:colOff>
      <xdr:row>32</xdr:row>
      <xdr:rowOff>508000</xdr:rowOff>
    </xdr:from>
    <xdr:to>
      <xdr:col>4</xdr:col>
      <xdr:colOff>3196070</xdr:colOff>
      <xdr:row>32</xdr:row>
      <xdr:rowOff>1537977</xdr:rowOff>
    </xdr:to>
    <xdr:pic>
      <xdr:nvPicPr>
        <xdr:cNvPr id="28" name="Obrázek 27" descr="AQ Tango 85-repro-bez typu_1">
          <a:extLst>
            <a:ext uri="{FF2B5EF4-FFF2-40B4-BE49-F238E27FC236}">
              <a16:creationId xmlns:a16="http://schemas.microsoft.com/office/drawing/2014/main" xmlns="" id="{B7CE93BC-5F98-43A5-B5A6-DE766BD4840B}"/>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xmlns="" val="0"/>
            </a:ext>
          </a:extLst>
        </a:blip>
        <a:srcRect/>
        <a:stretch>
          <a:fillRect/>
        </a:stretch>
      </xdr:blipFill>
      <xdr:spPr bwMode="auto">
        <a:xfrm>
          <a:off x="13271500" y="36258500"/>
          <a:ext cx="948170" cy="1029977"/>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4</xdr:col>
      <xdr:colOff>1295400</xdr:colOff>
      <xdr:row>47</xdr:row>
      <xdr:rowOff>228601</xdr:rowOff>
    </xdr:from>
    <xdr:to>
      <xdr:col>4</xdr:col>
      <xdr:colOff>3141045</xdr:colOff>
      <xdr:row>47</xdr:row>
      <xdr:rowOff>2044700</xdr:rowOff>
    </xdr:to>
    <xdr:pic>
      <xdr:nvPicPr>
        <xdr:cNvPr id="1025" name="Picture 1" descr="UNI6_big_s"/>
        <xdr:cNvPicPr>
          <a:picLocks noChangeAspect="1" noChangeArrowheads="1"/>
        </xdr:cNvPicPr>
      </xdr:nvPicPr>
      <xdr:blipFill>
        <a:blip xmlns:r="http://schemas.openxmlformats.org/officeDocument/2006/relationships" r:embed="rId12" cstate="print"/>
        <a:srcRect/>
        <a:stretch>
          <a:fillRect/>
        </a:stretch>
      </xdr:blipFill>
      <xdr:spPr bwMode="auto">
        <a:xfrm>
          <a:off x="10782300" y="50838101"/>
          <a:ext cx="1845645" cy="1816099"/>
        </a:xfrm>
        <a:prstGeom prst="rect">
          <a:avLst/>
        </a:prstGeom>
        <a:noFill/>
      </xdr:spPr>
    </xdr:pic>
    <xdr:clientData/>
  </xdr:twoCellAnchor>
  <xdr:twoCellAnchor editAs="oneCell">
    <xdr:from>
      <xdr:col>4</xdr:col>
      <xdr:colOff>901700</xdr:colOff>
      <xdr:row>5</xdr:row>
      <xdr:rowOff>114300</xdr:rowOff>
    </xdr:from>
    <xdr:to>
      <xdr:col>4</xdr:col>
      <xdr:colOff>3715792</xdr:colOff>
      <xdr:row>5</xdr:row>
      <xdr:rowOff>1803400</xdr:rowOff>
    </xdr:to>
    <xdr:pic>
      <xdr:nvPicPr>
        <xdr:cNvPr id="29" name="Obrázek 28" descr="RS_plus.jpg"/>
        <xdr:cNvPicPr>
          <a:picLocks noChangeAspect="1"/>
        </xdr:cNvPicPr>
      </xdr:nvPicPr>
      <xdr:blipFill>
        <a:blip xmlns:r="http://schemas.openxmlformats.org/officeDocument/2006/relationships" r:embed="rId13" cstate="print"/>
        <a:stretch>
          <a:fillRect/>
        </a:stretch>
      </xdr:blipFill>
      <xdr:spPr>
        <a:xfrm>
          <a:off x="11925300" y="1701800"/>
          <a:ext cx="2814092" cy="1689100"/>
        </a:xfrm>
        <a:prstGeom prst="rect">
          <a:avLst/>
        </a:prstGeom>
      </xdr:spPr>
    </xdr:pic>
    <xdr:clientData/>
  </xdr:twoCellAnchor>
  <xdr:twoCellAnchor editAs="oneCell">
    <xdr:from>
      <xdr:col>4</xdr:col>
      <xdr:colOff>889000</xdr:colOff>
      <xdr:row>6</xdr:row>
      <xdr:rowOff>177800</xdr:rowOff>
    </xdr:from>
    <xdr:to>
      <xdr:col>4</xdr:col>
      <xdr:colOff>3703092</xdr:colOff>
      <xdr:row>6</xdr:row>
      <xdr:rowOff>1866900</xdr:rowOff>
    </xdr:to>
    <xdr:pic>
      <xdr:nvPicPr>
        <xdr:cNvPr id="30" name="Obrázek 29" descr="RS_plus.jpg"/>
        <xdr:cNvPicPr>
          <a:picLocks noChangeAspect="1"/>
        </xdr:cNvPicPr>
      </xdr:nvPicPr>
      <xdr:blipFill>
        <a:blip xmlns:r="http://schemas.openxmlformats.org/officeDocument/2006/relationships" r:embed="rId13" cstate="print"/>
        <a:stretch>
          <a:fillRect/>
        </a:stretch>
      </xdr:blipFill>
      <xdr:spPr>
        <a:xfrm>
          <a:off x="11912600" y="3695700"/>
          <a:ext cx="2814092" cy="1689100"/>
        </a:xfrm>
        <a:prstGeom prst="rect">
          <a:avLst/>
        </a:prstGeom>
      </xdr:spPr>
    </xdr:pic>
    <xdr:clientData/>
  </xdr:twoCellAnchor>
  <xdr:twoCellAnchor editAs="oneCell">
    <xdr:from>
      <xdr:col>4</xdr:col>
      <xdr:colOff>990600</xdr:colOff>
      <xdr:row>9</xdr:row>
      <xdr:rowOff>114300</xdr:rowOff>
    </xdr:from>
    <xdr:to>
      <xdr:col>4</xdr:col>
      <xdr:colOff>3606045</xdr:colOff>
      <xdr:row>9</xdr:row>
      <xdr:rowOff>1857123</xdr:rowOff>
    </xdr:to>
    <xdr:pic>
      <xdr:nvPicPr>
        <xdr:cNvPr id="33" name="Obrázek 32" descr="https://www.drzakyastolky.cz/fotky2124/fotos/_vyrp12_697Drzak_s_nosnosti_110kg_EDBAK_XWB1.jpg"/>
        <xdr:cNvPicPr/>
      </xdr:nvPicPr>
      <xdr:blipFill>
        <a:blip xmlns:r="http://schemas.openxmlformats.org/officeDocument/2006/relationships" r:embed="rId14" cstate="print"/>
        <a:srcRect/>
        <a:stretch>
          <a:fillRect/>
        </a:stretch>
      </xdr:blipFill>
      <xdr:spPr bwMode="auto">
        <a:xfrm>
          <a:off x="12014200" y="5575300"/>
          <a:ext cx="2615445" cy="1742823"/>
        </a:xfrm>
        <a:prstGeom prst="rect">
          <a:avLst/>
        </a:prstGeom>
        <a:noFill/>
        <a:ln w="9525">
          <a:noFill/>
          <a:miter lim="800000"/>
          <a:headEnd/>
          <a:tailEnd/>
        </a:ln>
      </xdr:spPr>
    </xdr:pic>
    <xdr:clientData/>
  </xdr:twoCellAnchor>
  <xdr:twoCellAnchor editAs="oneCell">
    <xdr:from>
      <xdr:col>4</xdr:col>
      <xdr:colOff>1240972</xdr:colOff>
      <xdr:row>10</xdr:row>
      <xdr:rowOff>50800</xdr:rowOff>
    </xdr:from>
    <xdr:to>
      <xdr:col>4</xdr:col>
      <xdr:colOff>3286250</xdr:colOff>
      <xdr:row>10</xdr:row>
      <xdr:rowOff>2089415</xdr:rowOff>
    </xdr:to>
    <xdr:pic>
      <xdr:nvPicPr>
        <xdr:cNvPr id="34" name="Obrázek 33" descr="Kvalitní otočný nástěnný držák na Tv Fiber Mounts Solid-2"/>
        <xdr:cNvPicPr/>
      </xdr:nvPicPr>
      <xdr:blipFill>
        <a:blip xmlns:r="http://schemas.openxmlformats.org/officeDocument/2006/relationships" r:embed="rId15" cstate="print"/>
        <a:srcRect/>
        <a:stretch>
          <a:fillRect/>
        </a:stretch>
      </xdr:blipFill>
      <xdr:spPr bwMode="auto">
        <a:xfrm>
          <a:off x="12246429" y="10729686"/>
          <a:ext cx="2045278" cy="2038615"/>
        </a:xfrm>
        <a:prstGeom prst="rect">
          <a:avLst/>
        </a:prstGeom>
        <a:noFill/>
        <a:ln w="9525">
          <a:noFill/>
          <a:miter lim="800000"/>
          <a:headEnd/>
          <a:tailEnd/>
        </a:ln>
      </xdr:spPr>
    </xdr:pic>
    <xdr:clientData/>
  </xdr:twoCellAnchor>
  <xdr:twoCellAnchor editAs="oneCell">
    <xdr:from>
      <xdr:col>4</xdr:col>
      <xdr:colOff>1231900</xdr:colOff>
      <xdr:row>38</xdr:row>
      <xdr:rowOff>101600</xdr:rowOff>
    </xdr:from>
    <xdr:to>
      <xdr:col>4</xdr:col>
      <xdr:colOff>2925233</xdr:colOff>
      <xdr:row>38</xdr:row>
      <xdr:rowOff>1003300</xdr:rowOff>
    </xdr:to>
    <xdr:pic>
      <xdr:nvPicPr>
        <xdr:cNvPr id="36" name="Obrázek 35" descr="wpp20.jpg"/>
        <xdr:cNvPicPr>
          <a:picLocks noChangeAspect="1"/>
        </xdr:cNvPicPr>
      </xdr:nvPicPr>
      <xdr:blipFill>
        <a:blip xmlns:r="http://schemas.openxmlformats.org/officeDocument/2006/relationships" r:embed="rId16" cstate="print"/>
        <a:stretch>
          <a:fillRect/>
        </a:stretch>
      </xdr:blipFill>
      <xdr:spPr>
        <a:xfrm>
          <a:off x="12255500" y="46926500"/>
          <a:ext cx="1693333" cy="901700"/>
        </a:xfrm>
        <a:prstGeom prst="rect">
          <a:avLst/>
        </a:prstGeom>
      </xdr:spPr>
    </xdr:pic>
    <xdr:clientData/>
  </xdr:twoCellAnchor>
  <xdr:twoCellAnchor editAs="oneCell">
    <xdr:from>
      <xdr:col>4</xdr:col>
      <xdr:colOff>1435100</xdr:colOff>
      <xdr:row>48</xdr:row>
      <xdr:rowOff>139700</xdr:rowOff>
    </xdr:from>
    <xdr:to>
      <xdr:col>4</xdr:col>
      <xdr:colOff>2971800</xdr:colOff>
      <xdr:row>48</xdr:row>
      <xdr:rowOff>1676400</xdr:rowOff>
    </xdr:to>
    <xdr:pic>
      <xdr:nvPicPr>
        <xdr:cNvPr id="40" name="Obrázek 39" descr="FLOPPY_bez-pulloutu_bez-dvirek_STRIBRNY_web_uvodni-600x600.png"/>
        <xdr:cNvPicPr>
          <a:picLocks noChangeAspect="1"/>
        </xdr:cNvPicPr>
      </xdr:nvPicPr>
      <xdr:blipFill>
        <a:blip xmlns:r="http://schemas.openxmlformats.org/officeDocument/2006/relationships" r:embed="rId17" cstate="print"/>
        <a:stretch>
          <a:fillRect/>
        </a:stretch>
      </xdr:blipFill>
      <xdr:spPr>
        <a:xfrm>
          <a:off x="12446000" y="74168000"/>
          <a:ext cx="1536700" cy="1536700"/>
        </a:xfrm>
        <a:prstGeom prst="rect">
          <a:avLst/>
        </a:prstGeom>
      </xdr:spPr>
    </xdr:pic>
    <xdr:clientData/>
  </xdr:twoCellAnchor>
  <xdr:twoCellAnchor editAs="oneCell">
    <xdr:from>
      <xdr:col>4</xdr:col>
      <xdr:colOff>927100</xdr:colOff>
      <xdr:row>42</xdr:row>
      <xdr:rowOff>139701</xdr:rowOff>
    </xdr:from>
    <xdr:to>
      <xdr:col>4</xdr:col>
      <xdr:colOff>3285206</xdr:colOff>
      <xdr:row>42</xdr:row>
      <xdr:rowOff>1676400</xdr:rowOff>
    </xdr:to>
    <xdr:pic>
      <xdr:nvPicPr>
        <xdr:cNvPr id="42" name="Obrázek 41" descr="LENOVO Yoga 9.jpg"/>
        <xdr:cNvPicPr>
          <a:picLocks noChangeAspect="1"/>
        </xdr:cNvPicPr>
      </xdr:nvPicPr>
      <xdr:blipFill>
        <a:blip xmlns:r="http://schemas.openxmlformats.org/officeDocument/2006/relationships" r:embed="rId18" cstate="print"/>
        <a:stretch>
          <a:fillRect/>
        </a:stretch>
      </xdr:blipFill>
      <xdr:spPr>
        <a:xfrm>
          <a:off x="10414000" y="49631601"/>
          <a:ext cx="2358106" cy="1536699"/>
        </a:xfrm>
        <a:prstGeom prst="rect">
          <a:avLst/>
        </a:prstGeom>
      </xdr:spPr>
    </xdr:pic>
    <xdr:clientData/>
  </xdr:twoCellAnchor>
  <xdr:twoCellAnchor editAs="oneCell">
    <xdr:from>
      <xdr:col>4</xdr:col>
      <xdr:colOff>892630</xdr:colOff>
      <xdr:row>19</xdr:row>
      <xdr:rowOff>87086</xdr:rowOff>
    </xdr:from>
    <xdr:to>
      <xdr:col>4</xdr:col>
      <xdr:colOff>3472544</xdr:colOff>
      <xdr:row>19</xdr:row>
      <xdr:rowOff>1741124</xdr:rowOff>
    </xdr:to>
    <xdr:pic>
      <xdr:nvPicPr>
        <xdr:cNvPr id="4" name="Picture 1"/>
        <xdr:cNvPicPr>
          <a:picLocks noChangeAspect="1" noChangeArrowheads="1"/>
        </xdr:cNvPicPr>
      </xdr:nvPicPr>
      <xdr:blipFill>
        <a:blip xmlns:r="http://schemas.openxmlformats.org/officeDocument/2006/relationships" r:embed="rId19" cstate="print"/>
        <a:srcRect/>
        <a:stretch>
          <a:fillRect/>
        </a:stretch>
      </xdr:blipFill>
      <xdr:spPr bwMode="auto">
        <a:xfrm>
          <a:off x="11898087" y="21673457"/>
          <a:ext cx="2579914" cy="1654038"/>
        </a:xfrm>
        <a:prstGeom prst="rect">
          <a:avLst/>
        </a:prstGeom>
        <a:noFill/>
        <a:ln w="1">
          <a:noFill/>
          <a:miter lim="800000"/>
          <a:headEnd/>
          <a:tailEnd type="none" w="med" len="med"/>
        </a:ln>
        <a:effectLst/>
      </xdr:spPr>
    </xdr:pic>
    <xdr:clientData/>
  </xdr:twoCellAnchor>
  <xdr:twoCellAnchor editAs="oneCell">
    <xdr:from>
      <xdr:col>4</xdr:col>
      <xdr:colOff>952500</xdr:colOff>
      <xdr:row>16</xdr:row>
      <xdr:rowOff>101600</xdr:rowOff>
    </xdr:from>
    <xdr:to>
      <xdr:col>4</xdr:col>
      <xdr:colOff>3251200</xdr:colOff>
      <xdr:row>16</xdr:row>
      <xdr:rowOff>2400300</xdr:rowOff>
    </xdr:to>
    <xdr:pic>
      <xdr:nvPicPr>
        <xdr:cNvPr id="31" name="Obrázek 30" descr="ka8_tabletop_front_black_1.jpg"/>
        <xdr:cNvPicPr>
          <a:picLocks noChangeAspect="1"/>
        </xdr:cNvPicPr>
      </xdr:nvPicPr>
      <xdr:blipFill>
        <a:blip xmlns:r="http://schemas.openxmlformats.org/officeDocument/2006/relationships" r:embed="rId20" cstate="print"/>
        <a:stretch>
          <a:fillRect/>
        </a:stretch>
      </xdr:blipFill>
      <xdr:spPr>
        <a:xfrm>
          <a:off x="11963400" y="21450300"/>
          <a:ext cx="2298700" cy="2298700"/>
        </a:xfrm>
        <a:prstGeom prst="rect">
          <a:avLst/>
        </a:prstGeom>
      </xdr:spPr>
    </xdr:pic>
    <xdr:clientData/>
  </xdr:twoCellAnchor>
  <xdr:twoCellAnchor editAs="oneCell">
    <xdr:from>
      <xdr:col>4</xdr:col>
      <xdr:colOff>889000</xdr:colOff>
      <xdr:row>7</xdr:row>
      <xdr:rowOff>50799</xdr:rowOff>
    </xdr:from>
    <xdr:to>
      <xdr:col>4</xdr:col>
      <xdr:colOff>3251200</xdr:colOff>
      <xdr:row>7</xdr:row>
      <xdr:rowOff>1472706</xdr:rowOff>
    </xdr:to>
    <xdr:pic>
      <xdr:nvPicPr>
        <xdr:cNvPr id="38" name="Obrázek 37" descr="FW-BZ35F_series.jpeg"/>
        <xdr:cNvPicPr>
          <a:picLocks noChangeAspect="1"/>
        </xdr:cNvPicPr>
      </xdr:nvPicPr>
      <xdr:blipFill>
        <a:blip xmlns:r="http://schemas.openxmlformats.org/officeDocument/2006/relationships" r:embed="rId21" cstate="print"/>
        <a:stretch>
          <a:fillRect/>
        </a:stretch>
      </xdr:blipFill>
      <xdr:spPr>
        <a:xfrm>
          <a:off x="11899900" y="8534399"/>
          <a:ext cx="2362200" cy="1421907"/>
        </a:xfrm>
        <a:prstGeom prst="rect">
          <a:avLst/>
        </a:prstGeom>
      </xdr:spPr>
    </xdr:pic>
    <xdr:clientData/>
  </xdr:twoCellAnchor>
  <xdr:twoCellAnchor editAs="oneCell">
    <xdr:from>
      <xdr:col>4</xdr:col>
      <xdr:colOff>1318986</xdr:colOff>
      <xdr:row>11</xdr:row>
      <xdr:rowOff>58058</xdr:rowOff>
    </xdr:from>
    <xdr:to>
      <xdr:col>4</xdr:col>
      <xdr:colOff>2921000</xdr:colOff>
      <xdr:row>11</xdr:row>
      <xdr:rowOff>1435100</xdr:rowOff>
    </xdr:to>
    <xdr:pic>
      <xdr:nvPicPr>
        <xdr:cNvPr id="39" name="Obrázek 38" descr="Levný fixní držák na televizi nebo monitor Fiber Mounts M6C49"/>
        <xdr:cNvPicPr/>
      </xdr:nvPicPr>
      <xdr:blipFill>
        <a:blip xmlns:r="http://schemas.openxmlformats.org/officeDocument/2006/relationships" r:embed="rId22" cstate="print"/>
        <a:srcRect/>
        <a:stretch>
          <a:fillRect/>
        </a:stretch>
      </xdr:blipFill>
      <xdr:spPr bwMode="auto">
        <a:xfrm>
          <a:off x="12329886" y="14231258"/>
          <a:ext cx="1602014" cy="1377042"/>
        </a:xfrm>
        <a:prstGeom prst="rect">
          <a:avLst/>
        </a:prstGeom>
        <a:noFill/>
        <a:ln w="9525">
          <a:noFill/>
          <a:miter lim="800000"/>
          <a:headEnd/>
          <a:tailEnd/>
        </a:ln>
      </xdr:spPr>
    </xdr:pic>
    <xdr:clientData/>
  </xdr:twoCellAnchor>
  <xdr:twoCellAnchor editAs="oneCell">
    <xdr:from>
      <xdr:col>4</xdr:col>
      <xdr:colOff>1447801</xdr:colOff>
      <xdr:row>44</xdr:row>
      <xdr:rowOff>215900</xdr:rowOff>
    </xdr:from>
    <xdr:to>
      <xdr:col>4</xdr:col>
      <xdr:colOff>2641601</xdr:colOff>
      <xdr:row>44</xdr:row>
      <xdr:rowOff>1255114</xdr:rowOff>
    </xdr:to>
    <xdr:pic>
      <xdr:nvPicPr>
        <xdr:cNvPr id="37" name="Picture 2" descr="https://cdn.alza.cz/ImgW.ashx?fd=f4&amp;cd=ADL27u36c5&amp;i=1.jpg"/>
        <xdr:cNvPicPr>
          <a:picLocks noChangeAspect="1" noChangeArrowheads="1"/>
        </xdr:cNvPicPr>
      </xdr:nvPicPr>
      <xdr:blipFill>
        <a:blip xmlns:r="http://schemas.openxmlformats.org/officeDocument/2006/relationships" r:embed="rId23" cstate="print"/>
        <a:srcRect/>
        <a:stretch>
          <a:fillRect/>
        </a:stretch>
      </xdr:blipFill>
      <xdr:spPr bwMode="auto">
        <a:xfrm>
          <a:off x="12458701" y="61912500"/>
          <a:ext cx="1193800" cy="1039214"/>
        </a:xfrm>
        <a:prstGeom prst="rect">
          <a:avLst/>
        </a:prstGeom>
        <a:noFill/>
      </xdr:spPr>
    </xdr:pic>
    <xdr:clientData/>
  </xdr:twoCellAnchor>
  <xdr:twoCellAnchor editAs="oneCell">
    <xdr:from>
      <xdr:col>4</xdr:col>
      <xdr:colOff>1328058</xdr:colOff>
      <xdr:row>43</xdr:row>
      <xdr:rowOff>70757</xdr:rowOff>
    </xdr:from>
    <xdr:to>
      <xdr:col>4</xdr:col>
      <xdr:colOff>2514600</xdr:colOff>
      <xdr:row>43</xdr:row>
      <xdr:rowOff>1257299</xdr:rowOff>
    </xdr:to>
    <xdr:pic>
      <xdr:nvPicPr>
        <xdr:cNvPr id="41" name="Obrázek 40" descr="PC skříň.jpg"/>
        <xdr:cNvPicPr>
          <a:picLocks noChangeAspect="1"/>
        </xdr:cNvPicPr>
      </xdr:nvPicPr>
      <xdr:blipFill>
        <a:blip xmlns:r="http://schemas.openxmlformats.org/officeDocument/2006/relationships" r:embed="rId24" cstate="print"/>
        <a:stretch>
          <a:fillRect/>
        </a:stretch>
      </xdr:blipFill>
      <xdr:spPr>
        <a:xfrm>
          <a:off x="12338958" y="66466357"/>
          <a:ext cx="1186542" cy="1186542"/>
        </a:xfrm>
        <a:prstGeom prst="rect">
          <a:avLst/>
        </a:prstGeom>
      </xdr:spPr>
    </xdr:pic>
    <xdr:clientData/>
  </xdr:twoCellAnchor>
  <xdr:twoCellAnchor editAs="oneCell">
    <xdr:from>
      <xdr:col>4</xdr:col>
      <xdr:colOff>1219200</xdr:colOff>
      <xdr:row>27</xdr:row>
      <xdr:rowOff>50800</xdr:rowOff>
    </xdr:from>
    <xdr:to>
      <xdr:col>4</xdr:col>
      <xdr:colOff>2677176</xdr:colOff>
      <xdr:row>27</xdr:row>
      <xdr:rowOff>1384300</xdr:rowOff>
    </xdr:to>
    <xdr:pic>
      <xdr:nvPicPr>
        <xdr:cNvPr id="6" name="Picture 1"/>
        <xdr:cNvPicPr>
          <a:picLocks noChangeAspect="1" noChangeArrowheads="1"/>
        </xdr:cNvPicPr>
      </xdr:nvPicPr>
      <xdr:blipFill>
        <a:blip xmlns:r="http://schemas.openxmlformats.org/officeDocument/2006/relationships" r:embed="rId25" cstate="print"/>
        <a:srcRect/>
        <a:stretch>
          <a:fillRect/>
        </a:stretch>
      </xdr:blipFill>
      <xdr:spPr bwMode="auto">
        <a:xfrm>
          <a:off x="12230100" y="42291000"/>
          <a:ext cx="1457976" cy="1333500"/>
        </a:xfrm>
        <a:prstGeom prst="rect">
          <a:avLst/>
        </a:prstGeom>
        <a:noFill/>
        <a:ln w="1">
          <a:noFill/>
          <a:miter lim="800000"/>
          <a:headEnd/>
          <a:tailEnd type="none" w="med" len="med"/>
        </a:ln>
        <a:effectLst/>
      </xdr:spPr>
    </xdr:pic>
    <xdr:clientData/>
  </xdr:twoCellAnchor>
  <xdr:twoCellAnchor editAs="oneCell">
    <xdr:from>
      <xdr:col>4</xdr:col>
      <xdr:colOff>139700</xdr:colOff>
      <xdr:row>28</xdr:row>
      <xdr:rowOff>292100</xdr:rowOff>
    </xdr:from>
    <xdr:to>
      <xdr:col>4</xdr:col>
      <xdr:colOff>4511525</xdr:colOff>
      <xdr:row>28</xdr:row>
      <xdr:rowOff>2971800</xdr:rowOff>
    </xdr:to>
    <xdr:pic>
      <xdr:nvPicPr>
        <xdr:cNvPr id="7" name="Picture 2"/>
        <xdr:cNvPicPr>
          <a:picLocks noChangeAspect="1" noChangeArrowheads="1"/>
        </xdr:cNvPicPr>
      </xdr:nvPicPr>
      <xdr:blipFill>
        <a:blip xmlns:r="http://schemas.openxmlformats.org/officeDocument/2006/relationships" r:embed="rId26" cstate="print"/>
        <a:srcRect/>
        <a:stretch>
          <a:fillRect/>
        </a:stretch>
      </xdr:blipFill>
      <xdr:spPr bwMode="auto">
        <a:xfrm>
          <a:off x="11150600" y="44500800"/>
          <a:ext cx="4371825" cy="2679700"/>
        </a:xfrm>
        <a:prstGeom prst="rect">
          <a:avLst/>
        </a:prstGeom>
        <a:noFill/>
        <a:ln w="1">
          <a:noFill/>
          <a:miter lim="800000"/>
          <a:headEnd/>
          <a:tailEnd type="none" w="med" len="med"/>
        </a:ln>
        <a:effectLst/>
      </xdr:spPr>
    </xdr:pic>
    <xdr:clientData/>
  </xdr:twoCellAnchor>
  <xdr:twoCellAnchor editAs="oneCell">
    <xdr:from>
      <xdr:col>4</xdr:col>
      <xdr:colOff>1397000</xdr:colOff>
      <xdr:row>29</xdr:row>
      <xdr:rowOff>114300</xdr:rowOff>
    </xdr:from>
    <xdr:to>
      <xdr:col>4</xdr:col>
      <xdr:colOff>3130338</xdr:colOff>
      <xdr:row>29</xdr:row>
      <xdr:rowOff>1320800</xdr:rowOff>
    </xdr:to>
    <xdr:pic>
      <xdr:nvPicPr>
        <xdr:cNvPr id="1027" name="Picture 3"/>
        <xdr:cNvPicPr>
          <a:picLocks noChangeAspect="1" noChangeArrowheads="1"/>
        </xdr:cNvPicPr>
      </xdr:nvPicPr>
      <xdr:blipFill>
        <a:blip xmlns:r="http://schemas.openxmlformats.org/officeDocument/2006/relationships" r:embed="rId27" cstate="print"/>
        <a:srcRect/>
        <a:stretch>
          <a:fillRect/>
        </a:stretch>
      </xdr:blipFill>
      <xdr:spPr bwMode="auto">
        <a:xfrm>
          <a:off x="12407900" y="47561500"/>
          <a:ext cx="1733338" cy="1206500"/>
        </a:xfrm>
        <a:prstGeom prst="rect">
          <a:avLst/>
        </a:prstGeom>
        <a:noFill/>
        <a:ln w="1">
          <a:noFill/>
          <a:miter lim="800000"/>
          <a:headEnd/>
          <a:tailEnd type="none" w="med" len="med"/>
        </a:ln>
        <a:effectLst/>
      </xdr:spPr>
    </xdr:pic>
    <xdr:clientData/>
  </xdr:twoCellAnchor>
  <xdr:twoCellAnchor editAs="oneCell">
    <xdr:from>
      <xdr:col>4</xdr:col>
      <xdr:colOff>762000</xdr:colOff>
      <xdr:row>12</xdr:row>
      <xdr:rowOff>241301</xdr:rowOff>
    </xdr:from>
    <xdr:to>
      <xdr:col>4</xdr:col>
      <xdr:colOff>3291933</xdr:colOff>
      <xdr:row>12</xdr:row>
      <xdr:rowOff>1955801</xdr:rowOff>
    </xdr:to>
    <xdr:pic>
      <xdr:nvPicPr>
        <xdr:cNvPr id="43" name="Obrázek 42" descr="novo900launcher.png"/>
        <xdr:cNvPicPr>
          <a:picLocks noChangeAspect="1"/>
        </xdr:cNvPicPr>
      </xdr:nvPicPr>
      <xdr:blipFill>
        <a:blip xmlns:r="http://schemas.openxmlformats.org/officeDocument/2006/relationships" r:embed="rId28" cstate="print"/>
        <a:stretch>
          <a:fillRect/>
        </a:stretch>
      </xdr:blipFill>
      <xdr:spPr>
        <a:xfrm>
          <a:off x="11772900" y="17411701"/>
          <a:ext cx="2529933" cy="1714500"/>
        </a:xfrm>
        <a:prstGeom prst="rect">
          <a:avLst/>
        </a:prstGeom>
      </xdr:spPr>
    </xdr:pic>
    <xdr:clientData/>
  </xdr:twoCellAnchor>
  <xdr:twoCellAnchor editAs="oneCell">
    <xdr:from>
      <xdr:col>4</xdr:col>
      <xdr:colOff>1530380</xdr:colOff>
      <xdr:row>13</xdr:row>
      <xdr:rowOff>196824</xdr:rowOff>
    </xdr:from>
    <xdr:to>
      <xdr:col>4</xdr:col>
      <xdr:colOff>2616204</xdr:colOff>
      <xdr:row>13</xdr:row>
      <xdr:rowOff>1159466</xdr:rowOff>
    </xdr:to>
    <xdr:pic>
      <xdr:nvPicPr>
        <xdr:cNvPr id="44" name="Obrázek 43" descr="novolauncher.png"/>
        <xdr:cNvPicPr>
          <a:picLocks noChangeAspect="1"/>
        </xdr:cNvPicPr>
      </xdr:nvPicPr>
      <xdr:blipFill>
        <a:blip xmlns:r="http://schemas.openxmlformats.org/officeDocument/2006/relationships" r:embed="rId29" cstate="print"/>
        <a:stretch>
          <a:fillRect/>
        </a:stretch>
      </xdr:blipFill>
      <xdr:spPr>
        <a:xfrm rot="16200000">
          <a:off x="12602871" y="19477333"/>
          <a:ext cx="962642" cy="1085824"/>
        </a:xfrm>
        <a:prstGeom prst="rect">
          <a:avLst/>
        </a:prstGeom>
      </xdr:spPr>
    </xdr:pic>
    <xdr:clientData/>
  </xdr:twoCellAnchor>
  <xdr:twoCellAnchor editAs="oneCell">
    <xdr:from>
      <xdr:col>4</xdr:col>
      <xdr:colOff>342900</xdr:colOff>
      <xdr:row>31</xdr:row>
      <xdr:rowOff>520701</xdr:rowOff>
    </xdr:from>
    <xdr:to>
      <xdr:col>4</xdr:col>
      <xdr:colOff>4203700</xdr:colOff>
      <xdr:row>31</xdr:row>
      <xdr:rowOff>1417957</xdr:rowOff>
    </xdr:to>
    <xdr:pic>
      <xdr:nvPicPr>
        <xdr:cNvPr id="12" name="Picture 2"/>
        <xdr:cNvPicPr>
          <a:picLocks noChangeAspect="1" noChangeArrowheads="1"/>
        </xdr:cNvPicPr>
      </xdr:nvPicPr>
      <xdr:blipFill>
        <a:blip xmlns:r="http://schemas.openxmlformats.org/officeDocument/2006/relationships" r:embed="rId30" cstate="print"/>
        <a:srcRect/>
        <a:stretch>
          <a:fillRect/>
        </a:stretch>
      </xdr:blipFill>
      <xdr:spPr bwMode="auto">
        <a:xfrm>
          <a:off x="11353800" y="52451001"/>
          <a:ext cx="3860800" cy="897256"/>
        </a:xfrm>
        <a:prstGeom prst="rect">
          <a:avLst/>
        </a:prstGeom>
        <a:noFill/>
        <a:ln w="1">
          <a:noFill/>
          <a:miter lim="800000"/>
          <a:headEnd/>
          <a:tailEnd type="none" w="med" len="med"/>
        </a:ln>
        <a:effectLst/>
      </xdr:spPr>
    </xdr:pic>
    <xdr:clientData/>
  </xdr:twoCellAnchor>
  <xdr:twoCellAnchor editAs="oneCell">
    <xdr:from>
      <xdr:col>4</xdr:col>
      <xdr:colOff>1485900</xdr:colOff>
      <xdr:row>37</xdr:row>
      <xdr:rowOff>228600</xdr:rowOff>
    </xdr:from>
    <xdr:to>
      <xdr:col>4</xdr:col>
      <xdr:colOff>3056267</xdr:colOff>
      <xdr:row>37</xdr:row>
      <xdr:rowOff>1409700</xdr:rowOff>
    </xdr:to>
    <xdr:pic>
      <xdr:nvPicPr>
        <xdr:cNvPr id="45" name="Picture 3"/>
        <xdr:cNvPicPr>
          <a:picLocks noChangeAspect="1" noChangeArrowheads="1"/>
        </xdr:cNvPicPr>
      </xdr:nvPicPr>
      <xdr:blipFill>
        <a:blip xmlns:r="http://schemas.openxmlformats.org/officeDocument/2006/relationships" r:embed="rId31" cstate="print"/>
        <a:srcRect/>
        <a:stretch>
          <a:fillRect/>
        </a:stretch>
      </xdr:blipFill>
      <xdr:spPr bwMode="auto">
        <a:xfrm>
          <a:off x="12496800" y="61658500"/>
          <a:ext cx="1570367" cy="1181100"/>
        </a:xfrm>
        <a:prstGeom prst="rect">
          <a:avLst/>
        </a:prstGeom>
        <a:noFill/>
        <a:ln w="1">
          <a:noFill/>
          <a:miter lim="800000"/>
          <a:headEnd/>
          <a:tailEnd type="none" w="med" len="med"/>
        </a:ln>
        <a:effectLst/>
      </xdr:spPr>
    </xdr:pic>
    <xdr:clientData/>
  </xdr:twoCellAnchor>
  <xdr:twoCellAnchor editAs="oneCell">
    <xdr:from>
      <xdr:col>4</xdr:col>
      <xdr:colOff>1333500</xdr:colOff>
      <xdr:row>36</xdr:row>
      <xdr:rowOff>228600</xdr:rowOff>
    </xdr:from>
    <xdr:to>
      <xdr:col>4</xdr:col>
      <xdr:colOff>3237491</xdr:colOff>
      <xdr:row>36</xdr:row>
      <xdr:rowOff>2184400</xdr:rowOff>
    </xdr:to>
    <xdr:pic>
      <xdr:nvPicPr>
        <xdr:cNvPr id="46" name="Picture 2"/>
        <xdr:cNvPicPr>
          <a:picLocks noChangeAspect="1" noChangeArrowheads="1"/>
        </xdr:cNvPicPr>
      </xdr:nvPicPr>
      <xdr:blipFill>
        <a:blip xmlns:r="http://schemas.openxmlformats.org/officeDocument/2006/relationships" r:embed="rId32" cstate="print"/>
        <a:srcRect/>
        <a:stretch>
          <a:fillRect/>
        </a:stretch>
      </xdr:blipFill>
      <xdr:spPr bwMode="auto">
        <a:xfrm>
          <a:off x="12344400" y="59283600"/>
          <a:ext cx="1903991" cy="1955800"/>
        </a:xfrm>
        <a:prstGeom prst="rect">
          <a:avLst/>
        </a:prstGeom>
        <a:noFill/>
        <a:ln w="1">
          <a:noFill/>
          <a:miter lim="800000"/>
          <a:headEnd/>
          <a:tailEnd type="none" w="med" len="med"/>
        </a:ln>
        <a:effectLst/>
      </xdr:spPr>
    </xdr:pic>
    <xdr:clientData/>
  </xdr:twoCellAnchor>
  <xdr:twoCellAnchor editAs="oneCell">
    <xdr:from>
      <xdr:col>4</xdr:col>
      <xdr:colOff>330200</xdr:colOff>
      <xdr:row>35</xdr:row>
      <xdr:rowOff>241300</xdr:rowOff>
    </xdr:from>
    <xdr:to>
      <xdr:col>4</xdr:col>
      <xdr:colOff>4353486</xdr:colOff>
      <xdr:row>35</xdr:row>
      <xdr:rowOff>2273300</xdr:rowOff>
    </xdr:to>
    <xdr:pic>
      <xdr:nvPicPr>
        <xdr:cNvPr id="10" name="Picture 2"/>
        <xdr:cNvPicPr>
          <a:picLocks noChangeAspect="1" noChangeArrowheads="1"/>
        </xdr:cNvPicPr>
      </xdr:nvPicPr>
      <xdr:blipFill>
        <a:blip xmlns:r="http://schemas.openxmlformats.org/officeDocument/2006/relationships" r:embed="rId33" cstate="print"/>
        <a:srcRect/>
        <a:stretch>
          <a:fillRect/>
        </a:stretch>
      </xdr:blipFill>
      <xdr:spPr bwMode="auto">
        <a:xfrm>
          <a:off x="11341100" y="56629300"/>
          <a:ext cx="4023286" cy="2032000"/>
        </a:xfrm>
        <a:prstGeom prst="rect">
          <a:avLst/>
        </a:prstGeom>
        <a:noFill/>
        <a:ln w="1">
          <a:noFill/>
          <a:miter lim="800000"/>
          <a:headEnd/>
          <a:tailEnd type="none" w="med" len="med"/>
        </a:ln>
        <a:effectLst/>
      </xdr:spPr>
    </xdr:pic>
    <xdr:clientData/>
  </xdr:twoCellAnchor>
  <xdr:twoCellAnchor editAs="oneCell">
    <xdr:from>
      <xdr:col>4</xdr:col>
      <xdr:colOff>1549400</xdr:colOff>
      <xdr:row>45</xdr:row>
      <xdr:rowOff>38099</xdr:rowOff>
    </xdr:from>
    <xdr:to>
      <xdr:col>4</xdr:col>
      <xdr:colOff>2463800</xdr:colOff>
      <xdr:row>45</xdr:row>
      <xdr:rowOff>1030238</xdr:rowOff>
    </xdr:to>
    <xdr:pic>
      <xdr:nvPicPr>
        <xdr:cNvPr id="1026" name="Picture 2"/>
        <xdr:cNvPicPr>
          <a:picLocks noChangeAspect="1" noChangeArrowheads="1"/>
        </xdr:cNvPicPr>
      </xdr:nvPicPr>
      <xdr:blipFill>
        <a:blip xmlns:r="http://schemas.openxmlformats.org/officeDocument/2006/relationships" r:embed="rId34" cstate="print"/>
        <a:srcRect/>
        <a:stretch>
          <a:fillRect/>
        </a:stretch>
      </xdr:blipFill>
      <xdr:spPr bwMode="auto">
        <a:xfrm>
          <a:off x="12560300" y="69303899"/>
          <a:ext cx="914400" cy="992139"/>
        </a:xfrm>
        <a:prstGeom prst="rect">
          <a:avLst/>
        </a:prstGeom>
        <a:noFill/>
        <a:ln w="1">
          <a:noFill/>
          <a:miter lim="800000"/>
          <a:headEnd/>
          <a:tailEnd type="none" w="med" len="med"/>
        </a:ln>
        <a:effectLst/>
      </xdr:spPr>
    </xdr:pic>
    <xdr:clientData/>
  </xdr:twoCellAnchor>
  <xdr:twoCellAnchor editAs="oneCell">
    <xdr:from>
      <xdr:col>4</xdr:col>
      <xdr:colOff>1209675</xdr:colOff>
      <xdr:row>46</xdr:row>
      <xdr:rowOff>209550</xdr:rowOff>
    </xdr:from>
    <xdr:to>
      <xdr:col>4</xdr:col>
      <xdr:colOff>2715058</xdr:colOff>
      <xdr:row>46</xdr:row>
      <xdr:rowOff>790575</xdr:rowOff>
    </xdr:to>
    <xdr:pic>
      <xdr:nvPicPr>
        <xdr:cNvPr id="5" name="Picture 3"/>
        <xdr:cNvPicPr>
          <a:picLocks noChangeAspect="1" noChangeArrowheads="1"/>
        </xdr:cNvPicPr>
      </xdr:nvPicPr>
      <xdr:blipFill>
        <a:blip xmlns:r="http://schemas.openxmlformats.org/officeDocument/2006/relationships" r:embed="rId35" cstate="print"/>
        <a:srcRect/>
        <a:stretch>
          <a:fillRect/>
        </a:stretch>
      </xdr:blipFill>
      <xdr:spPr bwMode="auto">
        <a:xfrm>
          <a:off x="12220575" y="70485000"/>
          <a:ext cx="1505383" cy="581025"/>
        </a:xfrm>
        <a:prstGeom prst="rect">
          <a:avLst/>
        </a:prstGeom>
        <a:noFill/>
        <a:ln w="1">
          <a:noFill/>
          <a:miter lim="800000"/>
          <a:headEnd/>
          <a:tailEnd type="none" w="med" len="med"/>
        </a:ln>
        <a:effectLst/>
      </xdr:spPr>
    </xdr:pic>
    <xdr:clientData/>
  </xdr:twoCellAnchor>
  <xdr:twoCellAnchor editAs="oneCell">
    <xdr:from>
      <xdr:col>4</xdr:col>
      <xdr:colOff>1282700</xdr:colOff>
      <xdr:row>8</xdr:row>
      <xdr:rowOff>177800</xdr:rowOff>
    </xdr:from>
    <xdr:to>
      <xdr:col>4</xdr:col>
      <xdr:colOff>2936240</xdr:colOff>
      <xdr:row>8</xdr:row>
      <xdr:rowOff>1374140</xdr:rowOff>
    </xdr:to>
    <xdr:pic>
      <xdr:nvPicPr>
        <xdr:cNvPr id="47" name="Picture 2"/>
        <xdr:cNvPicPr>
          <a:picLocks noChangeAspect="1" noChangeArrowheads="1"/>
        </xdr:cNvPicPr>
      </xdr:nvPicPr>
      <xdr:blipFill>
        <a:blip xmlns:r="http://schemas.openxmlformats.org/officeDocument/2006/relationships" r:embed="rId36" cstate="print"/>
        <a:srcRect/>
        <a:stretch>
          <a:fillRect/>
        </a:stretch>
      </xdr:blipFill>
      <xdr:spPr bwMode="auto">
        <a:xfrm>
          <a:off x="12285980" y="11623040"/>
          <a:ext cx="1653540" cy="119634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sheetPr>
    <pageSetUpPr fitToPage="1"/>
  </sheetPr>
  <dimension ref="A1:C22"/>
  <sheetViews>
    <sheetView workbookViewId="0">
      <selection activeCell="B9" sqref="B9:C9"/>
    </sheetView>
  </sheetViews>
  <sheetFormatPr defaultRowHeight="14.4"/>
  <cols>
    <col min="1" max="1" width="34.5546875" customWidth="1"/>
    <col min="2" max="2" width="23" customWidth="1"/>
    <col min="3" max="3" width="30.44140625" customWidth="1"/>
  </cols>
  <sheetData>
    <row r="1" spans="1:3" ht="18">
      <c r="A1" s="7" t="s">
        <v>5</v>
      </c>
    </row>
    <row r="2" spans="1:3" ht="18">
      <c r="A2" s="7" t="s">
        <v>57</v>
      </c>
    </row>
    <row r="3" spans="1:3" ht="18">
      <c r="A3" s="7" t="s">
        <v>58</v>
      </c>
    </row>
    <row r="5" spans="1:3" ht="23.4">
      <c r="A5" s="19" t="s">
        <v>17</v>
      </c>
    </row>
    <row r="6" spans="1:3" ht="18">
      <c r="A6" s="1"/>
    </row>
    <row r="7" spans="1:3" ht="15.6">
      <c r="A7" s="8" t="s">
        <v>6</v>
      </c>
      <c r="B7" s="61" t="s">
        <v>7</v>
      </c>
      <c r="C7" s="61"/>
    </row>
    <row r="8" spans="1:3" ht="15.6">
      <c r="A8" s="8" t="s">
        <v>13</v>
      </c>
      <c r="B8" s="62" t="s">
        <v>68</v>
      </c>
      <c r="C8" s="62"/>
    </row>
    <row r="9" spans="1:3" ht="15.6">
      <c r="A9" s="8" t="s">
        <v>14</v>
      </c>
      <c r="B9" s="63"/>
      <c r="C9" s="63"/>
    </row>
    <row r="10" spans="1:3" ht="15.6">
      <c r="A10" s="8" t="s">
        <v>8</v>
      </c>
      <c r="B10" s="16"/>
      <c r="C10" s="17"/>
    </row>
    <row r="11" spans="1:3" ht="15.6">
      <c r="A11" s="8"/>
    </row>
    <row r="12" spans="1:3" ht="15.6">
      <c r="A12" s="8"/>
    </row>
    <row r="14" spans="1:3" ht="18">
      <c r="A14" s="2" t="s">
        <v>9</v>
      </c>
    </row>
    <row r="15" spans="1:3" ht="15" thickBot="1">
      <c r="B15" s="6"/>
    </row>
    <row r="16" spans="1:3" ht="18">
      <c r="A16" s="9" t="s">
        <v>11</v>
      </c>
      <c r="B16" s="12">
        <f>Rozpočet!I52</f>
        <v>0</v>
      </c>
    </row>
    <row r="17" spans="1:2">
      <c r="A17" s="10" t="s">
        <v>10</v>
      </c>
      <c r="B17" s="18">
        <v>21</v>
      </c>
    </row>
    <row r="18" spans="1:2" ht="18.600000000000001" thickBot="1">
      <c r="A18" s="11" t="s">
        <v>12</v>
      </c>
      <c r="B18" s="13">
        <f>B16+B16*B17/100</f>
        <v>0</v>
      </c>
    </row>
    <row r="22" spans="1:2">
      <c r="A22" t="s">
        <v>67</v>
      </c>
    </row>
  </sheetData>
  <sheetProtection password="CC4B" sheet="1" objects="1" scenarios="1" formatCells="0" formatColumns="0" formatRows="0"/>
  <mergeCells count="3">
    <mergeCell ref="B7:C7"/>
    <mergeCell ref="B8:C8"/>
    <mergeCell ref="B9:C9"/>
  </mergeCells>
  <pageMargins left="0.7" right="0.7" top="0.78740157499999996" bottom="0.78740157499999996" header="0.3" footer="0.3"/>
  <pageSetup paperSize="9" scale="99" fitToHeight="0" orientation="portrait" r:id="rId1"/>
</worksheet>
</file>

<file path=xl/worksheets/sheet2.xml><?xml version="1.0" encoding="utf-8"?>
<worksheet xmlns="http://schemas.openxmlformats.org/spreadsheetml/2006/main" xmlns:r="http://schemas.openxmlformats.org/officeDocument/2006/relationships">
  <sheetPr>
    <pageSetUpPr fitToPage="1"/>
  </sheetPr>
  <dimension ref="A1:C22"/>
  <sheetViews>
    <sheetView showGridLines="0" zoomScaleNormal="100" zoomScaleSheetLayoutView="100" workbookViewId="0">
      <selection activeCell="B16" sqref="B16"/>
    </sheetView>
  </sheetViews>
  <sheetFormatPr defaultRowHeight="14.4"/>
  <cols>
    <col min="1" max="1" width="33.6640625" customWidth="1"/>
    <col min="2" max="2" width="23" customWidth="1"/>
    <col min="3" max="3" width="38" customWidth="1"/>
  </cols>
  <sheetData>
    <row r="1" spans="1:3" ht="18">
      <c r="A1" s="7" t="s">
        <v>5</v>
      </c>
    </row>
    <row r="2" spans="1:3" ht="18">
      <c r="A2" s="7" t="s">
        <v>86</v>
      </c>
    </row>
    <row r="3" spans="1:3" ht="18">
      <c r="A3" s="7"/>
    </row>
    <row r="4" spans="1:3">
      <c r="A4" s="50" t="s">
        <v>84</v>
      </c>
    </row>
    <row r="5" spans="1:3" ht="23.4">
      <c r="A5" s="19" t="s">
        <v>17</v>
      </c>
    </row>
    <row r="6" spans="1:3" ht="18">
      <c r="A6" s="1"/>
    </row>
    <row r="7" spans="1:3" ht="15.6">
      <c r="A7" s="8" t="s">
        <v>6</v>
      </c>
      <c r="B7" s="61" t="s">
        <v>7</v>
      </c>
      <c r="C7" s="61"/>
    </row>
    <row r="8" spans="1:3" ht="15.6">
      <c r="A8" s="8" t="s">
        <v>13</v>
      </c>
      <c r="B8" s="62" t="s">
        <v>104</v>
      </c>
      <c r="C8" s="62"/>
    </row>
    <row r="9" spans="1:3" ht="15.6">
      <c r="A9" s="8" t="s">
        <v>14</v>
      </c>
      <c r="B9" s="63"/>
      <c r="C9" s="63"/>
    </row>
    <row r="10" spans="1:3" ht="15.6">
      <c r="A10" s="8" t="s">
        <v>8</v>
      </c>
      <c r="B10" s="16"/>
      <c r="C10" s="17"/>
    </row>
    <row r="11" spans="1:3" ht="15.6">
      <c r="A11" s="8"/>
    </row>
    <row r="12" spans="1:3" ht="15.6">
      <c r="A12" s="8"/>
    </row>
    <row r="14" spans="1:3" ht="18">
      <c r="A14" s="2" t="s">
        <v>9</v>
      </c>
    </row>
    <row r="15" spans="1:3" ht="15" thickBot="1">
      <c r="B15" s="41"/>
    </row>
    <row r="16" spans="1:3" ht="18">
      <c r="A16" s="9" t="s">
        <v>11</v>
      </c>
      <c r="B16" s="12">
        <f>Rozpočet!I52</f>
        <v>0</v>
      </c>
    </row>
    <row r="17" spans="1:2">
      <c r="A17" s="10" t="s">
        <v>10</v>
      </c>
      <c r="B17" s="18">
        <v>21</v>
      </c>
    </row>
    <row r="18" spans="1:2" ht="18.600000000000001" thickBot="1">
      <c r="A18" s="11" t="s">
        <v>12</v>
      </c>
      <c r="B18" s="13">
        <f>B16+B16*B17/100</f>
        <v>0</v>
      </c>
    </row>
    <row r="22" spans="1:2">
      <c r="A22" t="s">
        <v>85</v>
      </c>
    </row>
  </sheetData>
  <sheetProtection password="CC4B" sheet="1" objects="1" scenarios="1" formatCells="0" formatColumns="0" formatRows="0"/>
  <mergeCells count="3">
    <mergeCell ref="B7:C7"/>
    <mergeCell ref="B8:C8"/>
    <mergeCell ref="B9:C9"/>
  </mergeCells>
  <pageMargins left="0.52" right="0.49" top="0.78740157499999996" bottom="0.78740157499999996" header="0.3" footer="0.3"/>
  <pageSetup paperSize="9" scale="97" fitToHeight="0" orientation="portrait" r:id="rId1"/>
</worksheet>
</file>

<file path=xl/worksheets/sheet3.xml><?xml version="1.0" encoding="utf-8"?>
<worksheet xmlns="http://schemas.openxmlformats.org/spreadsheetml/2006/main" xmlns:r="http://schemas.openxmlformats.org/officeDocument/2006/relationships">
  <sheetPr>
    <pageSetUpPr fitToPage="1"/>
  </sheetPr>
  <dimension ref="A1:N62"/>
  <sheetViews>
    <sheetView tabSelected="1" topLeftCell="C46" zoomScale="70" zoomScaleNormal="70" workbookViewId="0">
      <selection activeCell="I52" sqref="I52"/>
    </sheetView>
  </sheetViews>
  <sheetFormatPr defaultRowHeight="14.4"/>
  <cols>
    <col min="1" max="1" width="5.109375" customWidth="1"/>
    <col min="2" max="2" width="19.5546875" customWidth="1"/>
    <col min="3" max="3" width="115" customWidth="1"/>
    <col min="4" max="4" width="20.77734375" style="22" customWidth="1"/>
    <col min="5" max="5" width="67.109375" customWidth="1"/>
    <col min="6" max="6" width="8.5546875" customWidth="1"/>
    <col min="7" max="7" width="21.88671875" style="56" customWidth="1"/>
    <col min="8" max="8" width="16.44140625" style="56" customWidth="1"/>
    <col min="9" max="9" width="19" customWidth="1"/>
  </cols>
  <sheetData>
    <row r="1" spans="1:14" ht="25.8">
      <c r="A1" s="80" t="s">
        <v>42</v>
      </c>
      <c r="B1" s="80"/>
      <c r="C1" s="80"/>
      <c r="D1" s="80"/>
      <c r="E1" s="80"/>
      <c r="F1" s="80"/>
      <c r="G1" s="80"/>
      <c r="H1" s="80"/>
      <c r="I1" s="80"/>
    </row>
    <row r="2" spans="1:14" ht="108.6" customHeight="1">
      <c r="A2" s="65" t="s">
        <v>81</v>
      </c>
      <c r="B2" s="66"/>
      <c r="C2" s="66"/>
      <c r="D2" s="66"/>
      <c r="E2" s="66"/>
      <c r="F2" s="66"/>
      <c r="G2" s="66"/>
      <c r="H2" s="66"/>
      <c r="I2" s="67"/>
    </row>
    <row r="3" spans="1:14" ht="27" customHeight="1" thickBot="1">
      <c r="A3" s="83"/>
      <c r="B3" s="84"/>
      <c r="C3" s="84"/>
      <c r="D3" s="84"/>
      <c r="E3" s="84"/>
      <c r="F3" s="84"/>
      <c r="G3" s="84"/>
      <c r="H3" s="84"/>
      <c r="I3" s="85"/>
    </row>
    <row r="4" spans="1:14" ht="46.2" customHeight="1" thickBot="1">
      <c r="A4" s="30" t="s">
        <v>16</v>
      </c>
      <c r="B4" s="31" t="s">
        <v>3</v>
      </c>
      <c r="C4" s="31" t="s">
        <v>2</v>
      </c>
      <c r="D4" s="32" t="s">
        <v>70</v>
      </c>
      <c r="E4" s="31" t="s">
        <v>15</v>
      </c>
      <c r="F4" s="31" t="s">
        <v>1</v>
      </c>
      <c r="G4" s="32" t="s">
        <v>4</v>
      </c>
      <c r="H4" s="54" t="s">
        <v>66</v>
      </c>
      <c r="I4" s="33" t="s">
        <v>0</v>
      </c>
    </row>
    <row r="5" spans="1:14">
      <c r="A5" s="86" t="s">
        <v>22</v>
      </c>
      <c r="B5" s="87"/>
      <c r="C5" s="87"/>
      <c r="D5" s="87"/>
      <c r="E5" s="87"/>
      <c r="F5" s="87"/>
      <c r="G5" s="87"/>
      <c r="H5" s="87"/>
      <c r="I5" s="88"/>
    </row>
    <row r="6" spans="1:14" s="35" customFormat="1" ht="279.60000000000002" customHeight="1">
      <c r="A6" s="14">
        <v>1</v>
      </c>
      <c r="B6" s="39" t="s">
        <v>73</v>
      </c>
      <c r="C6" s="34" t="s">
        <v>119</v>
      </c>
      <c r="D6" s="3" t="s">
        <v>116</v>
      </c>
      <c r="E6" s="5"/>
      <c r="F6" s="3">
        <v>2</v>
      </c>
      <c r="G6" s="45"/>
      <c r="H6" s="55">
        <v>0</v>
      </c>
      <c r="I6" s="15">
        <f t="shared" ref="I6:I14" si="0">F6*H6</f>
        <v>0</v>
      </c>
    </row>
    <row r="7" spans="1:14" s="35" customFormat="1" ht="275.39999999999998" customHeight="1">
      <c r="A7" s="14">
        <v>2</v>
      </c>
      <c r="B7" s="39" t="s">
        <v>43</v>
      </c>
      <c r="C7" s="37" t="s">
        <v>118</v>
      </c>
      <c r="D7" s="5" t="s">
        <v>117</v>
      </c>
      <c r="E7" s="5"/>
      <c r="F7" s="3">
        <v>2</v>
      </c>
      <c r="G7" s="45"/>
      <c r="H7" s="55">
        <v>0</v>
      </c>
      <c r="I7" s="15">
        <f t="shared" si="0"/>
        <v>0</v>
      </c>
    </row>
    <row r="8" spans="1:14" s="35" customFormat="1" ht="124.2" customHeight="1">
      <c r="A8" s="14">
        <v>3</v>
      </c>
      <c r="B8" s="39" t="s">
        <v>78</v>
      </c>
      <c r="C8" s="4" t="s">
        <v>126</v>
      </c>
      <c r="D8" s="42" t="s">
        <v>127</v>
      </c>
      <c r="E8" s="5"/>
      <c r="F8" s="3">
        <v>5</v>
      </c>
      <c r="G8" s="45"/>
      <c r="H8" s="55">
        <v>0</v>
      </c>
      <c r="I8" s="15">
        <f t="shared" ref="I8:I9" si="1">F8*H8</f>
        <v>0</v>
      </c>
      <c r="M8" s="53"/>
      <c r="N8" s="52"/>
    </row>
    <row r="9" spans="1:14" s="35" customFormat="1" ht="124.2" customHeight="1">
      <c r="A9" s="14">
        <v>4</v>
      </c>
      <c r="B9" s="39" t="s">
        <v>123</v>
      </c>
      <c r="C9" s="23" t="s">
        <v>124</v>
      </c>
      <c r="D9" s="42" t="s">
        <v>125</v>
      </c>
      <c r="E9" s="5"/>
      <c r="F9" s="3">
        <v>1</v>
      </c>
      <c r="G9" s="45"/>
      <c r="H9" s="55">
        <v>0</v>
      </c>
      <c r="I9" s="15">
        <f t="shared" si="1"/>
        <v>0</v>
      </c>
      <c r="M9" s="53"/>
      <c r="N9" s="52"/>
    </row>
    <row r="10" spans="1:14" ht="150" customHeight="1">
      <c r="A10" s="14">
        <v>5</v>
      </c>
      <c r="B10" s="39" t="s">
        <v>39</v>
      </c>
      <c r="C10" s="37" t="s">
        <v>53</v>
      </c>
      <c r="D10" s="3"/>
      <c r="E10" s="5"/>
      <c r="F10" s="3">
        <v>1</v>
      </c>
      <c r="G10" s="45"/>
      <c r="H10" s="55">
        <v>0</v>
      </c>
      <c r="I10" s="15">
        <f t="shared" si="0"/>
        <v>0</v>
      </c>
    </row>
    <row r="11" spans="1:14" ht="174" customHeight="1">
      <c r="A11" s="14">
        <v>6</v>
      </c>
      <c r="B11" s="39" t="s">
        <v>39</v>
      </c>
      <c r="C11" s="37" t="s">
        <v>108</v>
      </c>
      <c r="D11" s="3"/>
      <c r="E11" s="5"/>
      <c r="F11" s="3">
        <v>2</v>
      </c>
      <c r="G11" s="45"/>
      <c r="H11" s="55">
        <v>0</v>
      </c>
      <c r="I11" s="15">
        <f t="shared" si="0"/>
        <v>0</v>
      </c>
    </row>
    <row r="12" spans="1:14" ht="126.6" customHeight="1">
      <c r="A12" s="14">
        <v>7</v>
      </c>
      <c r="B12" s="39" t="s">
        <v>39</v>
      </c>
      <c r="C12" s="37" t="s">
        <v>113</v>
      </c>
      <c r="D12" s="3"/>
      <c r="E12" s="5"/>
      <c r="F12" s="3">
        <v>5</v>
      </c>
      <c r="G12" s="45"/>
      <c r="H12" s="55">
        <v>0</v>
      </c>
      <c r="I12" s="15">
        <f t="shared" ref="I12" si="2">F12*H12</f>
        <v>0</v>
      </c>
    </row>
    <row r="13" spans="1:14" s="35" customFormat="1" ht="171" customHeight="1">
      <c r="A13" s="14">
        <v>8</v>
      </c>
      <c r="B13" s="39" t="s">
        <v>44</v>
      </c>
      <c r="C13" s="37" t="s">
        <v>105</v>
      </c>
      <c r="D13" s="3"/>
      <c r="E13" s="5"/>
      <c r="F13" s="3">
        <v>1</v>
      </c>
      <c r="G13" s="45"/>
      <c r="H13" s="55">
        <v>0</v>
      </c>
      <c r="I13" s="15">
        <f t="shared" si="0"/>
        <v>0</v>
      </c>
    </row>
    <row r="14" spans="1:14" s="35" customFormat="1" ht="111.6" customHeight="1">
      <c r="A14" s="14">
        <v>9</v>
      </c>
      <c r="B14" s="39" t="s">
        <v>45</v>
      </c>
      <c r="C14" s="34" t="s">
        <v>128</v>
      </c>
      <c r="D14" s="3"/>
      <c r="E14" s="5"/>
      <c r="F14" s="3">
        <v>62</v>
      </c>
      <c r="G14" s="45"/>
      <c r="H14" s="55">
        <v>0</v>
      </c>
      <c r="I14" s="15">
        <f t="shared" si="0"/>
        <v>0</v>
      </c>
    </row>
    <row r="15" spans="1:14" ht="32.4" customHeight="1">
      <c r="A15" s="14">
        <v>10</v>
      </c>
      <c r="B15" s="39" t="s">
        <v>55</v>
      </c>
      <c r="C15" s="34" t="s">
        <v>89</v>
      </c>
      <c r="D15" s="3"/>
      <c r="E15" s="5"/>
      <c r="F15" s="3">
        <v>1</v>
      </c>
      <c r="G15" s="46"/>
      <c r="H15" s="55">
        <v>0</v>
      </c>
      <c r="I15" s="15">
        <f>F15*H15</f>
        <v>0</v>
      </c>
    </row>
    <row r="16" spans="1:14">
      <c r="A16" s="89" t="s">
        <v>40</v>
      </c>
      <c r="B16" s="90"/>
      <c r="C16" s="90"/>
      <c r="D16" s="90"/>
      <c r="E16" s="90"/>
      <c r="F16" s="90"/>
      <c r="G16" s="90"/>
      <c r="H16" s="90"/>
      <c r="I16" s="91"/>
    </row>
    <row r="17" spans="1:9" s="35" customFormat="1" ht="194.4" customHeight="1">
      <c r="A17" s="14">
        <v>11</v>
      </c>
      <c r="B17" s="40" t="s">
        <v>82</v>
      </c>
      <c r="C17" s="34" t="s">
        <v>83</v>
      </c>
      <c r="D17" s="36" t="s">
        <v>74</v>
      </c>
      <c r="F17" s="3">
        <v>1</v>
      </c>
      <c r="G17" s="45"/>
      <c r="H17" s="55">
        <v>0</v>
      </c>
      <c r="I17" s="15">
        <f t="shared" ref="I17:I24" si="3">F17*H17</f>
        <v>0</v>
      </c>
    </row>
    <row r="18" spans="1:9" s="35" customFormat="1" ht="189" customHeight="1">
      <c r="A18" s="14">
        <v>12</v>
      </c>
      <c r="B18" s="39" t="s">
        <v>25</v>
      </c>
      <c r="C18" s="34" t="s">
        <v>41</v>
      </c>
      <c r="D18" s="36" t="s">
        <v>75</v>
      </c>
      <c r="E18" s="37"/>
      <c r="F18" s="3">
        <v>1</v>
      </c>
      <c r="G18" s="45"/>
      <c r="H18" s="55">
        <v>0</v>
      </c>
      <c r="I18" s="15">
        <f t="shared" si="3"/>
        <v>0</v>
      </c>
    </row>
    <row r="19" spans="1:9" s="35" customFormat="1" ht="241.8" customHeight="1">
      <c r="A19" s="14">
        <v>13</v>
      </c>
      <c r="B19" s="40" t="s">
        <v>63</v>
      </c>
      <c r="C19" s="37" t="s">
        <v>112</v>
      </c>
      <c r="D19" s="36" t="s">
        <v>76</v>
      </c>
      <c r="E19" s="37"/>
      <c r="F19" s="3">
        <v>1</v>
      </c>
      <c r="G19" s="45"/>
      <c r="H19" s="55">
        <v>0</v>
      </c>
      <c r="I19" s="15">
        <f t="shared" si="3"/>
        <v>0</v>
      </c>
    </row>
    <row r="20" spans="1:9" s="35" customFormat="1" ht="148.19999999999999" customHeight="1">
      <c r="A20" s="14">
        <v>14</v>
      </c>
      <c r="B20" s="40" t="s">
        <v>72</v>
      </c>
      <c r="C20" s="34" t="s">
        <v>77</v>
      </c>
      <c r="D20" s="36"/>
      <c r="E20" s="37"/>
      <c r="F20" s="3">
        <v>1</v>
      </c>
      <c r="G20" s="45"/>
      <c r="H20" s="55">
        <v>0</v>
      </c>
      <c r="I20" s="15">
        <f t="shared" ref="I20" si="4">F20*H20</f>
        <v>0</v>
      </c>
    </row>
    <row r="21" spans="1:9" ht="34.200000000000003" customHeight="1">
      <c r="A21" s="14">
        <v>15</v>
      </c>
      <c r="B21" s="39" t="s">
        <v>26</v>
      </c>
      <c r="C21" s="4" t="s">
        <v>29</v>
      </c>
      <c r="D21" s="24"/>
      <c r="E21" s="23"/>
      <c r="F21" s="36">
        <v>6</v>
      </c>
      <c r="G21" s="45"/>
      <c r="H21" s="55">
        <v>0</v>
      </c>
      <c r="I21" s="15">
        <f t="shared" ref="I21" si="5">F21*H21</f>
        <v>0</v>
      </c>
    </row>
    <row r="22" spans="1:9" ht="27.6" customHeight="1">
      <c r="A22" s="25">
        <v>16</v>
      </c>
      <c r="B22" s="39" t="s">
        <v>27</v>
      </c>
      <c r="C22" s="20" t="s">
        <v>28</v>
      </c>
      <c r="D22" s="21"/>
      <c r="E22" s="20"/>
      <c r="F22" s="21">
        <v>1</v>
      </c>
      <c r="G22" s="45"/>
      <c r="H22" s="55">
        <v>0</v>
      </c>
      <c r="I22" s="15">
        <f t="shared" si="3"/>
        <v>0</v>
      </c>
    </row>
    <row r="23" spans="1:9" ht="30.6" customHeight="1">
      <c r="A23" s="25">
        <v>17</v>
      </c>
      <c r="B23" s="39" t="s">
        <v>92</v>
      </c>
      <c r="C23" s="20" t="s">
        <v>93</v>
      </c>
      <c r="D23" s="21"/>
      <c r="E23" s="20"/>
      <c r="F23" s="21">
        <v>1</v>
      </c>
      <c r="G23" s="45"/>
      <c r="H23" s="55">
        <v>0</v>
      </c>
      <c r="I23" s="15">
        <f t="shared" ref="I23" si="6">F23*H23</f>
        <v>0</v>
      </c>
    </row>
    <row r="24" spans="1:9" ht="20.399999999999999" customHeight="1">
      <c r="A24" s="25">
        <v>18</v>
      </c>
      <c r="B24" s="39" t="s">
        <v>55</v>
      </c>
      <c r="C24" s="4" t="s">
        <v>89</v>
      </c>
      <c r="D24" s="21"/>
      <c r="E24" s="20"/>
      <c r="F24" s="21">
        <v>1</v>
      </c>
      <c r="G24" s="46"/>
      <c r="H24" s="55">
        <v>0</v>
      </c>
      <c r="I24" s="15">
        <f t="shared" si="3"/>
        <v>0</v>
      </c>
    </row>
    <row r="25" spans="1:9" ht="15" customHeight="1">
      <c r="A25" s="89" t="s">
        <v>24</v>
      </c>
      <c r="B25" s="90"/>
      <c r="C25" s="90"/>
      <c r="D25" s="90"/>
      <c r="E25" s="90"/>
      <c r="F25" s="90"/>
      <c r="G25" s="90"/>
      <c r="H25" s="90"/>
      <c r="I25" s="91"/>
    </row>
    <row r="26" spans="1:9" s="35" customFormat="1" ht="384.6" customHeight="1">
      <c r="A26" s="14">
        <v>19</v>
      </c>
      <c r="B26" s="39" t="s">
        <v>19</v>
      </c>
      <c r="C26" s="4" t="s">
        <v>30</v>
      </c>
      <c r="D26" s="3" t="s">
        <v>37</v>
      </c>
      <c r="E26" s="5"/>
      <c r="F26" s="3">
        <v>1</v>
      </c>
      <c r="G26" s="45"/>
      <c r="H26" s="55">
        <v>0</v>
      </c>
      <c r="I26" s="15">
        <f t="shared" ref="I26:I33" si="7">F26*H26</f>
        <v>0</v>
      </c>
    </row>
    <row r="27" spans="1:9" s="35" customFormat="1" ht="370.8" customHeight="1">
      <c r="A27" s="14">
        <v>20</v>
      </c>
      <c r="B27" s="39" t="s">
        <v>20</v>
      </c>
      <c r="C27" s="4" t="s">
        <v>36</v>
      </c>
      <c r="D27" s="3" t="s">
        <v>38</v>
      </c>
      <c r="E27" s="5"/>
      <c r="F27" s="3">
        <v>1</v>
      </c>
      <c r="G27" s="45"/>
      <c r="H27" s="55">
        <v>0</v>
      </c>
      <c r="I27" s="15">
        <f t="shared" si="7"/>
        <v>0</v>
      </c>
    </row>
    <row r="28" spans="1:9" s="35" customFormat="1" ht="155.4" customHeight="1">
      <c r="A28" s="14">
        <v>21</v>
      </c>
      <c r="B28" s="39" t="s">
        <v>95</v>
      </c>
      <c r="C28" s="4" t="s">
        <v>96</v>
      </c>
      <c r="D28" s="3"/>
      <c r="E28" s="51"/>
      <c r="F28" s="3">
        <v>1</v>
      </c>
      <c r="G28" s="45"/>
      <c r="H28" s="55">
        <v>0</v>
      </c>
      <c r="I28" s="15">
        <f t="shared" si="7"/>
        <v>0</v>
      </c>
    </row>
    <row r="29" spans="1:9" s="35" customFormat="1" ht="255" customHeight="1">
      <c r="A29" s="14">
        <v>22</v>
      </c>
      <c r="B29" s="39" t="s">
        <v>97</v>
      </c>
      <c r="C29" s="4" t="s">
        <v>98</v>
      </c>
      <c r="D29" s="3" t="s">
        <v>101</v>
      </c>
      <c r="E29" s="51"/>
      <c r="F29" s="3">
        <v>1</v>
      </c>
      <c r="G29" s="45"/>
      <c r="H29" s="55">
        <v>0</v>
      </c>
      <c r="I29" s="15">
        <f t="shared" ref="I29:I30" si="8">F29*H29</f>
        <v>0</v>
      </c>
    </row>
    <row r="30" spans="1:9" s="35" customFormat="1" ht="111" customHeight="1">
      <c r="A30" s="14">
        <v>23</v>
      </c>
      <c r="B30" s="39" t="s">
        <v>99</v>
      </c>
      <c r="C30" s="4" t="s">
        <v>100</v>
      </c>
      <c r="D30" s="3"/>
      <c r="E30" s="51"/>
      <c r="F30" s="3">
        <v>1</v>
      </c>
      <c r="G30" s="45"/>
      <c r="H30" s="55">
        <v>0</v>
      </c>
      <c r="I30" s="15">
        <f t="shared" si="8"/>
        <v>0</v>
      </c>
    </row>
    <row r="31" spans="1:9" s="35" customFormat="1" ht="225.9" customHeight="1">
      <c r="A31" s="14">
        <v>24</v>
      </c>
      <c r="B31" s="39" t="s">
        <v>31</v>
      </c>
      <c r="C31" s="4" t="s">
        <v>33</v>
      </c>
      <c r="D31" s="3" t="s">
        <v>32</v>
      </c>
      <c r="E31" s="5"/>
      <c r="F31" s="3">
        <v>1</v>
      </c>
      <c r="G31" s="45"/>
      <c r="H31" s="55">
        <v>0</v>
      </c>
      <c r="I31" s="15">
        <f t="shared" si="7"/>
        <v>0</v>
      </c>
    </row>
    <row r="32" spans="1:9" s="35" customFormat="1" ht="159.6" customHeight="1">
      <c r="A32" s="14">
        <v>25</v>
      </c>
      <c r="B32" s="39" t="s">
        <v>48</v>
      </c>
      <c r="C32" s="4" t="s">
        <v>107</v>
      </c>
      <c r="D32" s="3" t="s">
        <v>106</v>
      </c>
      <c r="E32"/>
      <c r="F32" s="3">
        <v>1</v>
      </c>
      <c r="G32" s="45"/>
      <c r="H32" s="55">
        <v>0</v>
      </c>
      <c r="I32" s="15">
        <f t="shared" si="7"/>
        <v>0</v>
      </c>
    </row>
    <row r="33" spans="1:11" s="35" customFormat="1" ht="145.19999999999999" customHeight="1">
      <c r="A33" s="14">
        <v>26</v>
      </c>
      <c r="B33" s="39" t="s">
        <v>60</v>
      </c>
      <c r="C33" s="4" t="s">
        <v>47</v>
      </c>
      <c r="D33" s="3" t="s">
        <v>49</v>
      </c>
      <c r="E33" s="5"/>
      <c r="F33" s="3">
        <v>4</v>
      </c>
      <c r="G33" s="45"/>
      <c r="H33" s="55">
        <v>0</v>
      </c>
      <c r="I33" s="15">
        <f t="shared" si="7"/>
        <v>0</v>
      </c>
      <c r="J33" s="53"/>
      <c r="K33" s="52"/>
    </row>
    <row r="34" spans="1:11" s="35" customFormat="1" ht="21.6" customHeight="1">
      <c r="A34" s="14">
        <v>27</v>
      </c>
      <c r="B34" s="39" t="s">
        <v>55</v>
      </c>
      <c r="C34" s="4" t="s">
        <v>89</v>
      </c>
      <c r="D34" s="21"/>
      <c r="E34" s="20"/>
      <c r="F34" s="21">
        <v>1</v>
      </c>
      <c r="G34" s="46"/>
      <c r="H34" s="55">
        <v>0</v>
      </c>
      <c r="I34" s="15">
        <f t="shared" ref="I34" si="9">F34*H34</f>
        <v>0</v>
      </c>
    </row>
    <row r="35" spans="1:11">
      <c r="A35" s="89" t="s">
        <v>46</v>
      </c>
      <c r="B35" s="90"/>
      <c r="C35" s="90"/>
      <c r="D35" s="90"/>
      <c r="E35" s="90"/>
      <c r="F35" s="90"/>
      <c r="G35" s="90"/>
      <c r="H35" s="90"/>
      <c r="I35" s="91"/>
    </row>
    <row r="36" spans="1:11" s="35" customFormat="1" ht="210" customHeight="1">
      <c r="A36" s="14">
        <v>28</v>
      </c>
      <c r="B36" s="39" t="s">
        <v>50</v>
      </c>
      <c r="C36" s="4" t="s">
        <v>110</v>
      </c>
      <c r="D36" s="3"/>
      <c r="E36" s="5"/>
      <c r="F36" s="3">
        <v>1</v>
      </c>
      <c r="G36" s="45"/>
      <c r="H36" s="55">
        <v>0</v>
      </c>
      <c r="I36" s="15">
        <f>F36*H36</f>
        <v>0</v>
      </c>
    </row>
    <row r="37" spans="1:11" s="35" customFormat="1" ht="187.2" customHeight="1">
      <c r="A37" s="14">
        <v>29</v>
      </c>
      <c r="B37" s="39" t="s">
        <v>64</v>
      </c>
      <c r="C37" s="4" t="s">
        <v>109</v>
      </c>
      <c r="D37" s="3"/>
      <c r="E37" s="5"/>
      <c r="F37" s="3">
        <v>1</v>
      </c>
      <c r="G37" s="45"/>
      <c r="H37" s="55">
        <v>0</v>
      </c>
      <c r="I37" s="15">
        <f>F37*H37</f>
        <v>0</v>
      </c>
    </row>
    <row r="38" spans="1:11" s="35" customFormat="1" ht="121.2" customHeight="1">
      <c r="A38" s="14">
        <v>30</v>
      </c>
      <c r="B38" s="39" t="s">
        <v>61</v>
      </c>
      <c r="C38" s="4" t="s">
        <v>111</v>
      </c>
      <c r="D38" s="3"/>
      <c r="E38"/>
      <c r="F38" s="36">
        <v>6</v>
      </c>
      <c r="G38" s="45"/>
      <c r="H38" s="55">
        <v>0</v>
      </c>
      <c r="I38" s="15">
        <f>F38*H38</f>
        <v>0</v>
      </c>
    </row>
    <row r="39" spans="1:11" s="35" customFormat="1" ht="80.400000000000006" customHeight="1">
      <c r="A39" s="14">
        <v>31</v>
      </c>
      <c r="B39" s="39" t="s">
        <v>54</v>
      </c>
      <c r="C39" s="4" t="s">
        <v>129</v>
      </c>
      <c r="D39" s="3"/>
      <c r="E39" s="5"/>
      <c r="F39" s="3">
        <v>2</v>
      </c>
      <c r="G39" s="45"/>
      <c r="H39" s="55">
        <v>0</v>
      </c>
      <c r="I39" s="15">
        <f>F39*H39</f>
        <v>0</v>
      </c>
    </row>
    <row r="40" spans="1:11" s="35" customFormat="1" ht="28.2" customHeight="1">
      <c r="A40" s="14">
        <v>32</v>
      </c>
      <c r="B40" s="39" t="s">
        <v>27</v>
      </c>
      <c r="C40" s="20" t="s">
        <v>28</v>
      </c>
      <c r="D40" s="21"/>
      <c r="E40" s="20"/>
      <c r="F40" s="21">
        <v>1</v>
      </c>
      <c r="G40" s="45"/>
      <c r="H40" s="55">
        <v>0</v>
      </c>
      <c r="I40" s="15">
        <f t="shared" ref="I40" si="10">F40*H40</f>
        <v>0</v>
      </c>
    </row>
    <row r="41" spans="1:11">
      <c r="A41" s="14">
        <v>33</v>
      </c>
      <c r="B41" s="39" t="s">
        <v>56</v>
      </c>
      <c r="C41" s="4" t="s">
        <v>89</v>
      </c>
      <c r="D41" s="3"/>
      <c r="E41" s="5"/>
      <c r="F41" s="3">
        <v>1</v>
      </c>
      <c r="G41" s="46"/>
      <c r="H41" s="55">
        <v>0</v>
      </c>
      <c r="I41" s="15">
        <f>F41*H41</f>
        <v>0</v>
      </c>
    </row>
    <row r="42" spans="1:11" ht="16.8" customHeight="1">
      <c r="A42" s="92" t="s">
        <v>23</v>
      </c>
      <c r="B42" s="93"/>
      <c r="C42" s="93"/>
      <c r="D42" s="93"/>
      <c r="E42" s="93"/>
      <c r="F42" s="93"/>
      <c r="G42" s="93"/>
      <c r="H42" s="93"/>
      <c r="I42" s="94"/>
    </row>
    <row r="43" spans="1:11" s="35" customFormat="1" ht="139.19999999999999" customHeight="1">
      <c r="A43" s="14">
        <v>34</v>
      </c>
      <c r="B43" s="39" t="s">
        <v>62</v>
      </c>
      <c r="C43" s="34" t="s">
        <v>114</v>
      </c>
      <c r="D43" s="3"/>
      <c r="E43" s="5"/>
      <c r="F43" s="3">
        <v>1</v>
      </c>
      <c r="G43" s="45"/>
      <c r="H43" s="55">
        <v>0</v>
      </c>
      <c r="I43" s="15">
        <f>F43*H43</f>
        <v>0</v>
      </c>
    </row>
    <row r="44" spans="1:11" s="35" customFormat="1" ht="117" customHeight="1">
      <c r="A44" s="14">
        <v>35</v>
      </c>
      <c r="B44" s="39" t="s">
        <v>94</v>
      </c>
      <c r="C44" s="34" t="s">
        <v>115</v>
      </c>
      <c r="D44" s="3"/>
      <c r="E44" s="5"/>
      <c r="F44" s="3">
        <v>1</v>
      </c>
      <c r="G44" s="45"/>
      <c r="H44" s="55">
        <v>0</v>
      </c>
      <c r="I44" s="15">
        <f>F44*H44</f>
        <v>0</v>
      </c>
    </row>
    <row r="45" spans="1:11" s="35" customFormat="1" ht="109.2" customHeight="1">
      <c r="A45" s="14">
        <v>36</v>
      </c>
      <c r="B45" s="39" t="s">
        <v>90</v>
      </c>
      <c r="C45" s="4" t="s">
        <v>91</v>
      </c>
      <c r="D45" s="24"/>
      <c r="E45"/>
      <c r="F45" s="21">
        <v>1</v>
      </c>
      <c r="G45" s="45"/>
      <c r="H45" s="55">
        <v>0</v>
      </c>
      <c r="I45" s="15">
        <f t="shared" ref="I45" si="11">F45*H45</f>
        <v>0</v>
      </c>
    </row>
    <row r="46" spans="1:11" s="35" customFormat="1" ht="90" customHeight="1">
      <c r="A46" s="14">
        <v>37</v>
      </c>
      <c r="B46" s="39" t="s">
        <v>102</v>
      </c>
      <c r="C46" s="4" t="s">
        <v>121</v>
      </c>
      <c r="D46" s="60" t="s">
        <v>120</v>
      </c>
      <c r="E46" s="38"/>
      <c r="F46" s="21">
        <v>2</v>
      </c>
      <c r="G46" s="45"/>
      <c r="H46" s="55">
        <v>0</v>
      </c>
      <c r="I46" s="15">
        <f t="shared" ref="I46" si="12">F46*H46</f>
        <v>0</v>
      </c>
    </row>
    <row r="47" spans="1:11" s="35" customFormat="1" ht="70.05" customHeight="1">
      <c r="A47" s="14">
        <v>38</v>
      </c>
      <c r="B47" s="39" t="s">
        <v>103</v>
      </c>
      <c r="C47" s="4" t="s">
        <v>122</v>
      </c>
      <c r="D47" s="24"/>
      <c r="E47" s="38"/>
      <c r="F47" s="21">
        <v>60</v>
      </c>
      <c r="G47" s="45"/>
      <c r="H47" s="55">
        <v>0</v>
      </c>
      <c r="I47" s="15">
        <f t="shared" ref="I47" si="13">F47*H47</f>
        <v>0</v>
      </c>
    </row>
    <row r="48" spans="1:11" s="35" customFormat="1" ht="177.6" customHeight="1">
      <c r="A48" s="14">
        <v>39</v>
      </c>
      <c r="B48" s="39" t="s">
        <v>51</v>
      </c>
      <c r="C48" s="4" t="s">
        <v>71</v>
      </c>
      <c r="D48" s="3" t="s">
        <v>52</v>
      </c>
      <c r="E48" s="38" t="s">
        <v>59</v>
      </c>
      <c r="F48" s="3">
        <v>12</v>
      </c>
      <c r="G48" s="45"/>
      <c r="H48" s="55">
        <v>0</v>
      </c>
      <c r="I48" s="15">
        <f>F48*H48</f>
        <v>0</v>
      </c>
    </row>
    <row r="49" spans="1:9" s="35" customFormat="1" ht="139.05000000000001" customHeight="1">
      <c r="A49" s="14">
        <v>40</v>
      </c>
      <c r="B49" s="39" t="s">
        <v>51</v>
      </c>
      <c r="C49" s="4" t="s">
        <v>65</v>
      </c>
      <c r="D49" s="3" t="s">
        <v>69</v>
      </c>
      <c r="E49" s="38" t="s">
        <v>59</v>
      </c>
      <c r="F49" s="3">
        <v>2</v>
      </c>
      <c r="G49" s="45"/>
      <c r="H49" s="55">
        <v>0</v>
      </c>
      <c r="I49" s="15">
        <f>F49*H49</f>
        <v>0</v>
      </c>
    </row>
    <row r="50" spans="1:9" s="35" customFormat="1" ht="160.5" customHeight="1">
      <c r="A50" s="14">
        <v>41</v>
      </c>
      <c r="B50" s="39" t="s">
        <v>21</v>
      </c>
      <c r="C50" s="4" t="s">
        <v>35</v>
      </c>
      <c r="D50" s="3" t="s">
        <v>34</v>
      </c>
      <c r="E50" s="5"/>
      <c r="F50" s="3">
        <v>1</v>
      </c>
      <c r="G50" s="45"/>
      <c r="H50" s="55">
        <v>0</v>
      </c>
      <c r="I50" s="15">
        <f>F50*H50</f>
        <v>0</v>
      </c>
    </row>
    <row r="51" spans="1:9" ht="15" thickBot="1">
      <c r="A51" s="26">
        <v>42</v>
      </c>
      <c r="B51" s="47" t="s">
        <v>56</v>
      </c>
      <c r="C51" s="27" t="s">
        <v>89</v>
      </c>
      <c r="D51" s="28"/>
      <c r="E51" s="29"/>
      <c r="F51" s="28">
        <v>1</v>
      </c>
      <c r="G51" s="49"/>
      <c r="H51" s="57">
        <v>0</v>
      </c>
      <c r="I51" s="58">
        <f>F51*H51</f>
        <v>0</v>
      </c>
    </row>
    <row r="52" spans="1:9" s="43" customFormat="1" ht="21.6" customHeight="1" thickBot="1">
      <c r="A52" s="48"/>
      <c r="B52" s="81" t="s">
        <v>18</v>
      </c>
      <c r="C52" s="81"/>
      <c r="D52" s="81"/>
      <c r="E52" s="81"/>
      <c r="F52" s="81"/>
      <c r="G52" s="81"/>
      <c r="H52" s="82"/>
      <c r="I52" s="59">
        <f>SUM(I6:I51)</f>
        <v>0</v>
      </c>
    </row>
    <row r="55" spans="1:9" ht="64.2" customHeight="1">
      <c r="B55" s="44" t="s">
        <v>80</v>
      </c>
      <c r="C55" s="64" t="s">
        <v>79</v>
      </c>
      <c r="D55" s="64"/>
      <c r="E55" s="64"/>
      <c r="F55" s="64"/>
      <c r="G55" s="64"/>
      <c r="H55" s="64"/>
      <c r="I55" s="64"/>
    </row>
    <row r="57" spans="1:9" ht="144.6" customHeight="1">
      <c r="B57" s="68" t="s">
        <v>87</v>
      </c>
      <c r="C57" s="71" t="s">
        <v>88</v>
      </c>
      <c r="D57" s="72"/>
      <c r="E57" s="72"/>
      <c r="F57" s="72"/>
      <c r="G57" s="72"/>
      <c r="H57" s="72"/>
      <c r="I57" s="73"/>
    </row>
    <row r="58" spans="1:9" ht="71.400000000000006" customHeight="1">
      <c r="B58" s="69"/>
      <c r="C58" s="74"/>
      <c r="D58" s="75"/>
      <c r="E58" s="75"/>
      <c r="F58" s="75"/>
      <c r="G58" s="75"/>
      <c r="H58" s="75"/>
      <c r="I58" s="76"/>
    </row>
    <row r="59" spans="1:9" ht="101.4" customHeight="1">
      <c r="B59" s="69"/>
      <c r="C59" s="74"/>
      <c r="D59" s="75"/>
      <c r="E59" s="75"/>
      <c r="F59" s="75"/>
      <c r="G59" s="75"/>
      <c r="H59" s="75"/>
      <c r="I59" s="76"/>
    </row>
    <row r="60" spans="1:9">
      <c r="B60" s="69"/>
      <c r="C60" s="74"/>
      <c r="D60" s="75"/>
      <c r="E60" s="75"/>
      <c r="F60" s="75"/>
      <c r="G60" s="75"/>
      <c r="H60" s="75"/>
      <c r="I60" s="76"/>
    </row>
    <row r="61" spans="1:9" ht="80.400000000000006" customHeight="1">
      <c r="B61" s="69"/>
      <c r="C61" s="74"/>
      <c r="D61" s="75"/>
      <c r="E61" s="75"/>
      <c r="F61" s="75"/>
      <c r="G61" s="75"/>
      <c r="H61" s="75"/>
      <c r="I61" s="76"/>
    </row>
    <row r="62" spans="1:9" ht="117" customHeight="1">
      <c r="B62" s="70"/>
      <c r="C62" s="77"/>
      <c r="D62" s="78"/>
      <c r="E62" s="78"/>
      <c r="F62" s="78"/>
      <c r="G62" s="78"/>
      <c r="H62" s="78"/>
      <c r="I62" s="79"/>
    </row>
  </sheetData>
  <sheetProtection password="CC4B" sheet="1" objects="1" scenarios="1" formatCells="0"/>
  <mergeCells count="12">
    <mergeCell ref="C55:I55"/>
    <mergeCell ref="A2:I2"/>
    <mergeCell ref="B57:B62"/>
    <mergeCell ref="C57:I62"/>
    <mergeCell ref="A1:I1"/>
    <mergeCell ref="B52:H52"/>
    <mergeCell ref="A3:I3"/>
    <mergeCell ref="A5:I5"/>
    <mergeCell ref="A35:I35"/>
    <mergeCell ref="A25:I25"/>
    <mergeCell ref="A16:I16"/>
    <mergeCell ref="A42:I42"/>
  </mergeCells>
  <printOptions horizontalCentered="1"/>
  <pageMargins left="0.23622047244094491" right="0.23622047244094491" top="0.39370078740157483" bottom="0.35433070866141736" header="0.23622047244094491" footer="0.19685039370078741"/>
  <pageSetup paperSize="9" scale="48" fitToHeight="0" orientation="landscape" horizontalDpi="1200" verticalDpi="1200" r:id="rId1"/>
  <headerFooter>
    <oddHeader>&amp;RV Brně dne: 06.12.2023</oddHeader>
    <oddFooter>&amp;C&amp;P</oddFooter>
  </headerFooter>
  <rowBreaks count="5" manualBreakCount="5">
    <brk id="15" max="8" man="1"/>
    <brk id="24" max="8" man="1"/>
    <brk id="34" max="8" man="1"/>
    <brk id="41" max="8" man="1"/>
    <brk id="52" max="8"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2</vt:i4>
      </vt:variant>
    </vt:vector>
  </HeadingPairs>
  <TitlesOfParts>
    <vt:vector size="5" baseType="lpstr">
      <vt:lpstr>Souhrnný list</vt:lpstr>
      <vt:lpstr>Souhrnný list </vt:lpstr>
      <vt:lpstr>Rozpočet</vt:lpstr>
      <vt:lpstr>Rozpočet!Názvy_tisku</vt:lpstr>
      <vt:lpstr>Rozpočet!Oblast_tisku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Milada</dc:creator>
  <cp:lastModifiedBy>Aleš</cp:lastModifiedBy>
  <cp:lastPrinted>2023-12-06T18:11:49Z</cp:lastPrinted>
  <dcterms:created xsi:type="dcterms:W3CDTF">2019-09-30T13:19:05Z</dcterms:created>
  <dcterms:modified xsi:type="dcterms:W3CDTF">2023-12-06T18:16:00Z</dcterms:modified>
</cp:coreProperties>
</file>