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backupFile="1" defaultThemeVersion="166925"/>
  <mc:AlternateContent xmlns:mc="http://schemas.openxmlformats.org/markup-compatibility/2006">
    <mc:Choice Requires="x15">
      <x15ac:absPath xmlns:x15ac="http://schemas.microsoft.com/office/spreadsheetml/2010/11/ac" url="L:\Brno\Zakázky\Brno - Mendelova univerzita -Rekonstrukce chodeb obj. A - I. etapa\podklady\DOVNITŘ\AV_technika_Svoboda\2022 01 17 FIN\"/>
    </mc:Choice>
  </mc:AlternateContent>
  <xr:revisionPtr revIDLastSave="0" documentId="13_ncr:1_{E9445D14-A408-4A9F-A15C-CD4AADCD0BEC}" xr6:coauthVersionLast="47" xr6:coauthVersionMax="47" xr10:uidLastSave="{00000000-0000-0000-0000-000000000000}"/>
  <bookViews>
    <workbookView xWindow="-120" yWindow="-120" windowWidth="29040" windowHeight="17640" firstSheet="1" activeTab="1" xr2:uid="{00000000-000D-0000-FFFF-FFFF00000000}"/>
  </bookViews>
  <sheets>
    <sheet name="Souhrnný list" sheetId="1" state="hidden" r:id="rId1"/>
    <sheet name="Souhrnný list " sheetId="4" r:id="rId2"/>
    <sheet name="Rozpočet" sheetId="3" r:id="rId3"/>
  </sheets>
  <definedNames>
    <definedName name="_xlnm.Print_Titles" localSheetId="2">Rozpočet!$4:$4</definedName>
    <definedName name="_xlnm.Print_Area" localSheetId="2">Rozpočet!$A$1:$I$62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50" i="3" l="1"/>
  <c r="I46" i="3"/>
  <c r="I45" i="3"/>
  <c r="I29" i="3"/>
  <c r="I28" i="3"/>
  <c r="I43" i="3"/>
  <c r="I44" i="3"/>
  <c r="I22" i="3"/>
  <c r="I20" i="3"/>
  <c r="I11" i="3" l="1"/>
  <c r="I8" i="3" l="1"/>
  <c r="I19" i="3"/>
  <c r="I27" i="3"/>
  <c r="I48" i="3" l="1"/>
  <c r="I36" i="3" l="1"/>
  <c r="I39" i="3"/>
  <c r="I33" i="3"/>
  <c r="I14" i="3"/>
  <c r="I38" i="3"/>
  <c r="I47" i="3"/>
  <c r="I40" i="3"/>
  <c r="I37" i="3"/>
  <c r="I35" i="3"/>
  <c r="I32" i="3"/>
  <c r="I13" i="3" l="1"/>
  <c r="I10" i="3"/>
  <c r="I9" i="3"/>
  <c r="I49" i="3" l="1"/>
  <c r="I12" i="3"/>
  <c r="I23" i="3" l="1"/>
  <c r="I17" i="3"/>
  <c r="I16" i="3"/>
  <c r="I21" i="3"/>
  <c r="I30" i="3"/>
  <c r="I26" i="3" l="1"/>
  <c r="I42" i="3"/>
  <c r="I25" i="3"/>
  <c r="I18" i="3"/>
  <c r="I7" i="3"/>
  <c r="I31" i="3"/>
  <c r="I6" i="3" l="1"/>
  <c r="I51" i="3" s="1"/>
  <c r="B16" i="4" s="1"/>
  <c r="B18" i="4" s="1"/>
  <c r="B16" i="1" l="1"/>
  <c r="B18" i="1" s="1"/>
</calcChain>
</file>

<file path=xl/sharedStrings.xml><?xml version="1.0" encoding="utf-8"?>
<sst xmlns="http://schemas.openxmlformats.org/spreadsheetml/2006/main" count="150" uniqueCount="126">
  <si>
    <t xml:space="preserve"> cena v Kč bez DPH celkem za položku</t>
  </si>
  <si>
    <t>POČET KS CELKEM</t>
  </si>
  <si>
    <t>POPIS VÝROBKU</t>
  </si>
  <si>
    <t>NÁZEV VÝROBKU</t>
  </si>
  <si>
    <t xml:space="preserve">NABÍZENÝ VÝROBEK (výrobce a přesný typ) </t>
  </si>
  <si>
    <t>MENDELOVA UNIVERZITA V BRNĚ</t>
  </si>
  <si>
    <t>Investor:</t>
  </si>
  <si>
    <t>Mendelova univerzita v Brně, Zemědělská 1</t>
  </si>
  <si>
    <t>Datum:</t>
  </si>
  <si>
    <t>NÁKLADY CELKEM</t>
  </si>
  <si>
    <t>DPH (%)</t>
  </si>
  <si>
    <t>Celkem v Kč bez DPH:</t>
  </si>
  <si>
    <t>Celkem v Kč vč. DPH:</t>
  </si>
  <si>
    <t>Projektant:</t>
  </si>
  <si>
    <t>Zpracovatel nabídky (dodavatel):</t>
  </si>
  <si>
    <t>VZOROVÉ FOTO</t>
  </si>
  <si>
    <t>POL. Č.</t>
  </si>
  <si>
    <t>AV TECHNIKA</t>
  </si>
  <si>
    <t>celková cena za AV techniku bez DPH</t>
  </si>
  <si>
    <t>Přijímač dvoukanálový se 2 ks ručních mikrofonů</t>
  </si>
  <si>
    <t>Přijímač dvoukanálový se 2 ks náhlavních mikrofonů</t>
  </si>
  <si>
    <t>Prezentér</t>
  </si>
  <si>
    <t>ZOBRAZOVACÍ ZAŘÍZENÍ</t>
  </si>
  <si>
    <t>OSTATNÍ</t>
  </si>
  <si>
    <t>OZVUČENÍ</t>
  </si>
  <si>
    <t>Ovládací procesor - řídící centrála</t>
  </si>
  <si>
    <t>IR senzor</t>
  </si>
  <si>
    <t>Switch s PoE</t>
  </si>
  <si>
    <t>Switch s PoE, 8 portů, 64W, 1Gb</t>
  </si>
  <si>
    <t>emitor pro ovládání zařízení pomocí IRF povelů</t>
  </si>
  <si>
    <t xml:space="preserve">Bezdrátový systém se skládá z přijímače a 2 ručních mikrofonů. 
Rádiový přenos v pásmu UHF, diverzitní (dvoutunerový) přijímač, modulace FM (F3E), kompander. Elektronika symetrická, zahrnuje nesymetrický i symetrický výstup a šumovou bránu. Zpětný IR přenos od přijímače pro automatické naladění vysílačů a jejich spárování s přijímačem. Možnost nastavení příjmové podmínky, šumové brány a velikosti výstupního separátního a smíchaného audio signálu. Mikrofon lze přeladit, k dispozici je 100 frekvencí.
Vlastnosti přijímače: 
diverzitní UHF tunery, 2 kanály, PLL; zpětný IR přenos pro snadné automatické naladění a spárování, funkce proskenování celého pásma, v jednom okamžiku lze provozovat 2 mikrofony; indikace - 2× naladění na nosnou, 2× audio vybuzení, 2× číslo kanálu, 2× naladěné frekvence, 2× tuner diverzitního modu, uzamčení;
podsvětlený LCD displej, regulace úrovně hlasitosti každého kanálu, 
kompresor, expandér, 2 šumové brány, separátní sym. výstupy konektory XLR a celkový nesym. výstup konektorem Jack 6,3;
výstupní úroveň 300 mV ef. / nesym, ±150 mV ef. / sym. 10 kOhm, 
možnost nastavení SQUELCH příjmových podmínek pro každý kanál zvlášť, funkce uzamčení nastavení, frekvenční pásmo 750 - 780 MHz, pro naladění k dispozici až 100 frekv. kanálů., v souladu s všeobecným oprávněním VO-R/10/09.2010-11 ČTÚ
šířka pásma &lt; 200 kHz, frekvenční rozsah audio 35 - 16 000 Hz, 
frekvenční stabilita ± 0,005%, FM (F3E) modulace, zkreslení THD &lt; 0,5 %, 
dynamika &gt; 100 dB, odstup S/N &gt; 90 dB, IR čidlo pro párování a automatické nastavení podle přijímače, odnímatelné antény na konektorech BNC (bajonet), 
držáky pro instalaci přijímače do 19“ racku, napájení adaptérem DC 13 - 18 V / 0,5 A
Vlastnosti vysílače - ručního mikrofonu:
elektrodynamická vložka s kardioidní charakteristikou, vypínač, podsvětlený LCD displej, indikace vyzářeného výkonu, čísla kanálu, naladěné frekvence a stavu baterií, skrytá tlačítka pro naladění mikrofonu na 1 z 100 možných frekvencí a nastavení dalších parametrů, dosah cca. 100 m ve volném prostoru
vyzářený výkon 5 / 10 mW, frekvenční rozsah audio 35 - 16 000 Hz, zkreslení THD &lt; 0,5 %, dynamika &gt; 100 dB, odstup S/N &gt; 90 dB, IR čidlo pro párování a automatické nastavení podle přijímače, barevný gumový kroužek pro odlišení jednotlivých mikrofonů, napájení 2× AA 1,5 V tužkové baterie, doba provozu cca 6 h
</t>
  </si>
  <si>
    <t>Mixážní pult</t>
  </si>
  <si>
    <t>60x180x242</t>
  </si>
  <si>
    <t xml:space="preserve">Mixážní pult se 2 mono a 2 stereo vstupy. Mono vstupy nesymetrické i symetrické přes konektory
Jack 6,3 a XLR.
Technická data
vstupy mono / stereo:  2 / 2; efektová cesta (Jack 6,3):  mono Send / stereo Return; Cd/Tape vstup:   2× Cinch;
zařazení Cd/Tape vstupu:  odposlech / hlavní; výst. na odposlech:  Jack 6,3; výstup hlavní:   Jack 6,3;
výstup na nahrávání:  2× Cinch; výstup na sluchátka:  Jack 6,3; potenciometry výstupů:  1 + 1;
indikace výstup. signálu:  led bargraf; fadery:    odolné ALPS; frekvenční rozsah:   10 – 60 kHz / ± 3 dB;
zkreslení:    THD+N &lt; 0,01 % / A; odstup S/N:   112 dB; napájení:    adaptérem; 
výbava mono vstupů:  sym. / nesym. přes XLR nebo Jack 6,3 + 3 pásmový frekvenční korektor + nastavení vst. citlivosti + nastavení panoramy + nastavení úrovně do efektové cesty + sepnutelné fantomové napájení; citlivost mono vstupu   – 40 dBu - +10 dBu; 
výbava stereo vstupů:  nesym. přes Jack s nastavením hlasitosti a vyvážení + 3 pásmový frekvenční korek-tor + nastavení úrovně do efektové cesty; 
nastavení frekvenčního korektoru:  80 Hz; 2,5 kHz; 2 kHz / ± 15 dB; max. výstupní úroveň master:  + 22 dBu
</t>
  </si>
  <si>
    <t>Prezentér 131 x 28 x 12
USB přijímač 7 x 17 x 40</t>
  </si>
  <si>
    <t>Tělo z eloxovaného hliníku a plastové součásti; 
Technologie senzoru: vyrovnávání akcelerometru a gyroskopu; vzdušná myš; 3 tlačítka, LED indikátor baterie a připojení, baterie lithiopolymerová baterie 85 mAh; výdrž baterie až 3 měsíce při plném nabití; 1 minuta rychlého nabíjení umožní 3 hodiny prezentování; plné dobití trvá 1 hodinu; nabíjecí port USB-C, 
provozní dosah bezdrátového připojení až 30 metrů
Připojení: Přijímač USB-A + Bluetooth
Upozornění na stav baterie, na dosažení hranice dosahu a na časové limity
Software v ceně; automatické spuštění při restartování počítače nebo přihlášení, automatická aktualizace softwaru,
kompatibilita s operačními systémy na zařízeních v učebně a s prezentačními softwary, které používá Mendelu
Funkce hlídání času a vibrování před skončením doby prezentace</t>
  </si>
  <si>
    <t>Bezdrátový systém, obsahující přijímač, 2 vysílací jednotky za opasek a min. 2 náhlavní mikrofony. 
Přijímač:
Diverzitní UHF tunery, 2 kanály, PLL; zpětný IR přenos pro automatické naladění a spárování pomocí funkce SYNC; funkce proskenování celého pásma SCAN;
indikace 2× naladění na nosnou, 2× audio vybuzení, 2× číslo kanálu, 2× naladěné frekvence, 2× tuneru diverzitního modu, uzamčení
podsvětlený LCD displej, regulace úrovně hlasitosti každého kanálu, kompresor, expandér, 2 šumové brány, separátní sym. výstupy konektory XLR a celkový nesym. výstup konektorem Jack 6,3
výstupní úroveň 300 mV ef. / nesym, ±150 mV ef. / sym. 10 kΩ
možnost nastavení SQUELCH příjmových podmínek pro každý kanál zvlášť
funkce uzamčení nastavení
frekvenční pásmo 750 – 780 MHz, možnost naladění až 100 frekv. kanálů 
v souladu s všeobecným oprávněním VO-R/10/09.2010–11 ČTÚ
šířka pásma &lt; 200 kHz; frekvenční rozsah audio 35 – 16 000 Hz; frekvenční stabilita ± 0,005%; FM (F3E) modulace; zkreslení THD &lt; 0,5 %; dynamika &gt; 100 dB; odstup S/N &gt; 90 dB;
IR čidlo pro párování a automatické nastavení podle přijímače; odnímatelné antény na konektorech BNC (bajonet); držáky pro instalaci přijímače do 19" racku
napájení adaptérem (součást setu) DC 13 – 18 V / 0,5 A; transportní kovový kufr
Vysílač za opasek a náhlavní mikrofon:
vypínač, přepínač vstupní citlivosti; podsvětlený LCD displej; indikace zapnutí LED; indikace vyzářeného výkonu, čísla kanálu, naladěné frekvence a stavu baterií
Tlačítka pro naladění mikrofonu na 1 z 100 možných frekvencí a nastavení dalších parametrů
Dosah cca. 100 m ve volném prostoru; vyzářený výkon 5 / 10 mW; frekvenční rozsah audio 35 – 16 000 Hz; zkreslení THD &lt; 0,5 %;  dynamika &gt; 100 dB; odstup S/N &gt; 90 dB; IR čidlo pro párování a automatické nastavení podle přijímače
konektor miniXLR 3 pin pro připojení mikrofonu;
Napájení 2× AA 1,5 V tužkové baterie, doba provozu cca 6 h</t>
  </si>
  <si>
    <t>přijímač 41x420x205
mikrofon ø 50 x 263</t>
  </si>
  <si>
    <t>přijímač 41x420x205
vysílač 66x107x21</t>
  </si>
  <si>
    <t>Držák profesionálního displeje</t>
  </si>
  <si>
    <t>NAPROGRAMOVANÝ A ODZKOUŠENÝ ŘÍDICÍ SYSTÉM</t>
  </si>
  <si>
    <t>Maticový přepínač 8x8, 4K ultra HD, 600 MHz, s HDR a audio de-embedderem;
podporované rozlišení: 4K Cinema-DCI (4096 x 2160 při 60 Hz, 4:4:4), 4K Ultra HD (3860 x 2160 při 60 Hz, 4:4:4), HDR, 1080p Full HD, WUXGA (1920x1200); podpora HDCP 2.2 a 1.4, HDR (High Dynamic Range) 10-bit Deep Color pro 4K 60 Hz 4:2:0 a 4K 24 Hz 4:4:4, barevná hloubka: 12-bit Deep Color at 1080p Full HD (60 Hz 4:4:4), prostup 3DTV a Lip Sync;
EDID podpora pro rychlou integraci zdrojů a displejů, podpora nekomprimovaného LPCM digitálního audia až 7.1 kanálů, normy HBR (High Bit Rate), Dolby Atmos®, Dolby® TrueHD, DTS:X™, DTS-HD Master Audio™;
podpora DVI zařízení až do 1080p Full HD a WUXGA (1920x1200),
vestavěný audio de-embedder 2 kanál. analog, 2 kanál PCM, a až do 5.1 Bitstream digital audio z každého výstupu HDMI, přenos audia do externích reproduktorů nebo mixpultu, API propojení na řídicí systém.
Zámek napájení, tlačítka směrování a statusu, IP řízení přes Telnet, UDP, vestavěné webové rozhraní, IR ovladač, software pro ovldádání a správu, update firmware přes web;
max. TMDS frekvence: 600 MHz, datový tok: 18 Gbps, vstup (8 ks)/výstupní (8 ks) konektory HDMI: A 19-pin female; výstup digitálního audia: TOSLINK® Optical (8 ks) a RCA Coax (8 ks), analogový L/R audio výstup: 3.5mm mini-stereo jack (8 ks); RJ-45 (1 ks), RS-232 sériový DB-9 (1 ks), 
displej OLED, 2 řady po 20 znacích, ovladače: vyp/zap/indikátor dvoubarevně podsvícený, reset, ovladače/indikátory (9 ks), IR senzor na předním panelu, IR In/Ext Port: (1 ks)) 3.5mm mini-stereo jack, konektor napájení 24V DC: 4-pin, zamykatelný</t>
  </si>
  <si>
    <t>Řídicí jednotka, napájení +12V DC, 1A; displej: vysoce kontrastní STN LCD 18 x 60 mm, 32x122 pix.; 
CPU 32bit 1GHz, 512MB dočasné paměti (konfigurace zůstává uložena i při vypnutí jednotky), 1GB paměti RAM, 
8x multifunkční port: 3,5 mm 4-vodičový jack; IR výstupy: 100 mA max. + 200 mA max., frekvence IR: 15 kHz - 460 kHz, IR vstup kompatibilní se standardy repeatry a receivery; 
video výstup pro OSD: HDMI 720p/1080p; 
relé - 8x: Amps @ 30 VDC nebo 12V/100mA trigger, 
8x digital/closure sense inputs; 
8x porty RS-232, propojení s RJ-45; 1x RJ-45 port 10/100Base-T; USB 2x host, 1x programming, 
two-way Zigbee® Communication Port, propojení s RJ45; 1x RS-485 / IR / PWR, RJ45 rozšiřující port; 
časovač, SD/MM slot pro rozšíření paměti pomocí karty, 
11 ovladačů na čelním panelu,  upgradovatelný firmware, programování přes USB a ethernet;
záruka min. 3 roky</t>
  </si>
  <si>
    <t>SPECIFIKACE AV TECHNIKY PRO N2010</t>
  </si>
  <si>
    <t>Profesionální displej 65"</t>
  </si>
  <si>
    <t>2212 x 1293 x 93</t>
  </si>
  <si>
    <t>1550 x 950 x 85</t>
  </si>
  <si>
    <t>Bezdrátový prezentační systém</t>
  </si>
  <si>
    <t>Příslušenství pro bezdrátový prezentační systém</t>
  </si>
  <si>
    <t>náhradí tlačítko s konektorem USB-A nebo USB-C.</t>
  </si>
  <si>
    <t>Videokonferenční set</t>
  </si>
  <si>
    <t>REPRODUKTORY
Třípásmová kompaktní reproduktorová soustava. 
Bassreflex umístěn na čele ozvučnice.
Skříň z MDF panelu, 8“ basový reproduktor s odolnou polypropylenovou membránou v ocelovém koši. Silný magnetický obvod. Středový reproduktor s impregnovanou papírovou membránou. ¾“ výškový reproduktor s chlazením cívky ferrofluidem. Elektronická výhybka 2. řádu pro optimální rozdělení kmitočtů mezi jednotlivé reproduktory. Interní propojení kabely o průřezu 1 mm2. 
Impedance: 8 Ohm, Šumový výkon: 95W, Hudební výkon: 190W, Citlivost: 88 dB/1m/1W, Kmitočtový rozsah: 40 Hz - 20 kHz v pásmu 8dB, Výhybka: 6,6,6 dB/oct, Hmotnost: cca 8,2kg, Objem: 17,5l</t>
  </si>
  <si>
    <t>ZESILOVAČ</t>
  </si>
  <si>
    <r>
      <rPr>
        <b/>
        <sz val="11"/>
        <color theme="1"/>
        <rFont val="Calibri"/>
        <family val="2"/>
        <charset val="238"/>
        <scheme val="minor"/>
      </rPr>
      <t>AUDIO ZESILOVAČ</t>
    </r>
    <r>
      <rPr>
        <sz val="11"/>
        <color theme="1"/>
        <rFont val="Calibri"/>
        <family val="2"/>
        <charset val="238"/>
        <scheme val="minor"/>
      </rPr>
      <t xml:space="preserve">
Dvoukanálový zesilovač s výkonem 2 x 50W, dno z hliníku je zároveň chladičem, do kterého je odváděno teplo od elektrických obvodů. Vnitřní napájení - toroidní transformátor o výkonu až 120W. 
Na předním panelu - dva multifunkční ovládací prvky, prosvícený displej, světelný bod indikující Stand-by stav. 
Výkon: 2x 50W, Impedance: 4 Ohm, Odstup signál/šum: 86 dB, Hmotnost: cca 3 kg, Citlivost: 250 mV, Počet vstupů: 3× RCA (cinch) + 1x Mini USB, výstup: 1x RCA (cinch) Pre-Out.
Vlastní ochranné obvody, Chlazení: pasivní. 
Dálkový ovladač pro ovládání přepínání vstupů, hlasitosti, intenzity displeje, korekce basy/výšky, vyvážení levé/pravé strany, MUTE a Stand-by.</t>
    </r>
  </si>
  <si>
    <t>Reproduktor
420 x 254 x 260</t>
  </si>
  <si>
    <r>
      <rPr>
        <b/>
        <sz val="11"/>
        <color theme="1"/>
        <rFont val="Calibri"/>
        <family val="2"/>
        <charset val="238"/>
        <scheme val="minor"/>
      </rPr>
      <t>Zesilovač</t>
    </r>
    <r>
      <rPr>
        <sz val="11"/>
        <color theme="1"/>
        <rFont val="Calibri"/>
        <family val="2"/>
        <charset val="238"/>
        <scheme val="minor"/>
      </rPr>
      <t xml:space="preserve">
80 x 190 x 280</t>
    </r>
    <r>
      <rPr>
        <b/>
        <sz val="11"/>
        <color theme="1"/>
        <rFont val="Calibri"/>
        <family val="2"/>
        <charset val="238"/>
        <scheme val="minor"/>
      </rPr>
      <t/>
    </r>
  </si>
  <si>
    <t>VIDEOKONFERENCE</t>
  </si>
  <si>
    <t xml:space="preserve">Přípojné místo </t>
  </si>
  <si>
    <t xml:space="preserve">cca 390 x 140 x116 , slot pro kabely 52 x 118x 575 </t>
  </si>
  <si>
    <t>VESA 800x600 mm. Profesionální nástěnný fixní držák pro zavěšení velmi rozměrných televizorů s úhlopříčkou 60-120" a hmotností až 110kg</t>
  </si>
  <si>
    <t xml:space="preserve"> WiFi dongle pro sdílení obsahu(bezdrátový prezentér)</t>
  </si>
  <si>
    <t xml:space="preserve">Kompletní instalace </t>
  </si>
  <si>
    <t>USB 2.0
Plug and play instalace
Wi-Fi 2,4 a 5 GHz
Funkce nahrávání
Podpora OS Windows a MAC</t>
  </si>
  <si>
    <t>Kompletní instalace</t>
  </si>
  <si>
    <t>ELEKTROINSTALAČNÍ PRÁCE V OBJEKTU A</t>
  </si>
  <si>
    <t>VYBAVENÍ MÍSTNOSTI N2010</t>
  </si>
  <si>
    <t>ilustrační foto</t>
  </si>
  <si>
    <t>REPRODUKTORY včetně držáků na stěnu</t>
  </si>
  <si>
    <t>KONFERENČNÍ MIKROFON</t>
  </si>
  <si>
    <t>• všesměrová charakteristika (soustava tří mikrofonů v každém modulu)
• akční rádius 3m od každého modulu
• možné zapojit až 4 do série v šesti větvích (max.24 mikrofonů)
• připojení ke konferenci přes UTP včetně napájení (PoE)</t>
  </si>
  <si>
    <t xml:space="preserve">Notebook </t>
  </si>
  <si>
    <t>Maticový přepínač HDMI 4K 8x8</t>
  </si>
  <si>
    <t>PTZ KAMERA</t>
  </si>
  <si>
    <r>
      <t>Vestavné šasí do desky stolu, vyrobené z té nejkvalitnější nerezové oceli, která je lakovaná třemi vrstvami barev, které odolají nešetrnému zacházení, metalická barva s hliníkovým vzhledem. el.ochrana IP 20.Osazeno moduly :</t>
    </r>
    <r>
      <rPr>
        <b/>
        <sz val="11"/>
        <color theme="1"/>
        <rFont val="Calibri"/>
        <family val="2"/>
        <charset val="238"/>
        <scheme val="minor"/>
      </rPr>
      <t xml:space="preserve"> 1x zásuvkou 230V, 2x USB napájecí (USB-A, USB-C), 2x modul LAN ( RJ45)</t>
    </r>
  </si>
  <si>
    <t>Tablet PC - Intel Core i7 1185G7 Tiger Lake, dotykový 14" IPS lesklý 3840 × 2160, RAM 16GB LPDDR4X, Intel Iris Xe Graphics, SSD 1000GB, podsvícená klávesnice, webkamera, USB-C, čtečka otisků prstů, stylus, WiFi 6, 60 Wh baterie, Hmotnost 1,35 kg, Intel EVO, Windows 10 Pro (NBD)</t>
  </si>
  <si>
    <t>cena v Kč bez DPH/ks (bez montáže a dopravy)</t>
  </si>
  <si>
    <t>(Žlutě vybarvená políčka vyplní účastník veřejné zakázky)</t>
  </si>
  <si>
    <t>Ing. Aleš Svoboda, Karlova 933/7, 614 00 Brno</t>
  </si>
  <si>
    <t xml:space="preserve">cca 120 x 120 x90 , slot pro kabely 52 x 118x 575 </t>
  </si>
  <si>
    <r>
      <t xml:space="preserve">ROZMĚRY </t>
    </r>
    <r>
      <rPr>
        <b/>
        <sz val="11"/>
        <rFont val="Calibri"/>
        <family val="2"/>
        <charset val="238"/>
      </rPr>
      <t>±</t>
    </r>
    <r>
      <rPr>
        <b/>
        <sz val="6.6"/>
        <rFont val="Calibri"/>
        <family val="2"/>
        <charset val="238"/>
      </rPr>
      <t xml:space="preserve"> </t>
    </r>
    <r>
      <rPr>
        <b/>
        <sz val="11"/>
        <rFont val="Calibri"/>
        <family val="2"/>
        <charset val="238"/>
      </rPr>
      <t>5%</t>
    </r>
    <r>
      <rPr>
        <b/>
        <sz val="11"/>
        <rFont val="Calibri"/>
        <family val="2"/>
        <charset val="238"/>
        <scheme val="minor"/>
      </rPr>
      <t xml:space="preserve">
(šířka x výška x hloubka) v mm</t>
    </r>
  </si>
  <si>
    <r>
      <t xml:space="preserve">Vestavné šasí do desky stolu se zavíratelným víkem, vyrobené z té nejkvalitnější nerezové oceli, která je lakovaná třemi vrstvami barev, které odolají nešetrnému zacházení, metalická barva s hliníkovým vzhledem. el.ochrana IP 20.Osazeno moduly : </t>
    </r>
    <r>
      <rPr>
        <b/>
        <sz val="11"/>
        <color theme="1"/>
        <rFont val="Calibri"/>
        <family val="2"/>
        <charset val="238"/>
        <scheme val="minor"/>
      </rPr>
      <t>5x zásuvkou 230V</t>
    </r>
    <r>
      <rPr>
        <sz val="11"/>
        <color theme="1"/>
        <rFont val="Calibri"/>
        <family val="2"/>
        <charset val="238"/>
        <scheme val="minor"/>
      </rPr>
      <t xml:space="preserve">,  1xmodul </t>
    </r>
    <r>
      <rPr>
        <b/>
        <sz val="11"/>
        <color theme="1"/>
        <rFont val="Calibri"/>
        <family val="2"/>
        <charset val="238"/>
        <scheme val="minor"/>
      </rPr>
      <t>1x HDMI (samice) a 1x  LAN (RJ45)</t>
    </r>
  </si>
  <si>
    <t>softwarova aplikace pro správu řídícího systému</t>
  </si>
  <si>
    <t>Profesionální displej 98"</t>
  </si>
  <si>
    <t xml:space="preserve">LED displej (WCG + filtr modrého světla) s min.úhlopříčkou obrazovky 98", rozlišení min. 4K UHD (3840x2160), jas min. 400 cd/m2, kontrastní poměr min. 4000:1, pozorovací úhel min.178°,podpora HTML5, životnost min.50.000 hodin,max. váha max.82kg,min.vstupy: 4xHDMI 2.0 (4K@60Hz), 4xUSB-A 3.0 (dynamické),1x USB-B 3.0 (průchozí), 1x LAN in(RJ45),min.výstupy: 1xLine Out (sluchátkový) Jack 3,5, 1x LAN out(RJ45), 1x SPDIF,min 1x OPS Slot 4K@60Hz/30Hz,externí ovládání: RS-232C, Ethernet, Wireless LAN, 
Smart systém: Integrovaný PC - CPU 4 jádra, GPU, aktualizace over-the-air; OS Android 8.0, Wi-Fi 2,4G/5G. operační paměť min. 3GB , úložiště min. 16GB, verze Android min. 8.0, připojitelný WiFi modul
Video signál: 4096x2160p (24, 60 Hz), 3840x2160p (24, 30, 60 Hz), 1080p (30,60 Hz) aj. kompatibilní s HDR
Vestavěné mikrofony: mikrofonní pole  x6 , dosah min 8m, potlačení zpětné vazby, omezení hluku
Duální přední reproduktory se zvýrazněním basů 2x 20 wattů.
Sdílení obrazovky - Prezentuje a sdílí bezdrátově obsah přímo z vašeho zařízení. Podporuje všechny běžné notebooky, tablety, telefony a prohlížeče. Umožňuje i obousměrnou komunikaci, při které je možno na panelu nejen prezentovat, ale i přímo od dotykové obrazovky váš počítač bezdrátově ovládat. Nemusí být ani na stejné síti, postačí libovolné připojení k internetu.  Vysílání obsahu obrazovky všem  posluchačům¬ - Sdílení obsahu vašeho zařízení jakémukoliv připojenému účastníkovi. Jednoduše pozvěte až 200 posluchačů k připojení. K vysílanému obsahu se mohou se svými zařízeními připojit z jednací místnosti, učebny, posluchárny nebo z jakéhokoliv jiného místa, kde mají přístup k internetu. Správa všech panelů z jednoho místa - Jednoduché ovládání všech panelů bez toho aby bylo nutné opustit váš stůl. Můžete nastavovat funkce obrazovky, instalovat aplikace, používat funkci „Digital Signage“ (vzdálené plánování a ovládání obsahu) a odesílat zprávy na jednotlivé obrazovky nebo jejich skupiny.    
</t>
  </si>
  <si>
    <t>VESA 800x400 mm. Kvalitní otočný nástěnný držák na Tv.Držák pro zavěšení Tv 43-85" na zeď s možností otáčet televizi do stran, naklápět a vysouvat od zdi dle potřeby, nosnost do 40kg</t>
  </si>
  <si>
    <t xml:space="preserve">LED displej (WCG + filtr modrého světla) s min.úhlopříčkou obrazovky 65", rozlišení min. 4K UHD (3840x2160), jas min. 400 cd/m2, kontrastní poměr min. 4000:1, pozorovací úhel min.178°,podpora HTML5, životnost min.50.000 hodin,max. váha max.40kg,min.vstupy: 4xHDMI 2.0 (4K@60Hz), 4xUSB-A 3.0 (dynamické),1x USB-B 3.0 (průchozí), 1x LAN in(RJ45),min.výstupy: 1xLine Out (sluchátkový) Jack 3,5, 1x LAN out(RJ45), 1x SPDIF,min 1x OPS Slot 4K@60Hz/30Hz,externí ovládání: RS-232C, Ethernet, Wireless LAN, 
Smart systém: Integrovaný PC - CPU 4 jádra, GPU, aktualizace over-the-air; OS Android 8.0, Wi-Fi 2,4G/5G. operační paměť min. 3GB , úložiště min. 16GB, verze Android min. 8.0, připojitelný WiFi modul
Video signál: 4096x2160p (24, 60 Hz), 3840x2160p (24, 30, 60 Hz), 1080p (30,60 Hz) aj. kompatibilní s HDR
Vestavěné mikrofony: mikrofonní pole  x4 , dosah min 8m, potlačení zpětné vazby, omezení hluku
Duální přední reproduktory se zvýrazněním basů 2x 15 wattů.
Sdílení obrazovky - Prezentuje a sdílí bezdrátově obsah přímo z vašeho zařízení. Podporuje všechny běžné notebooky, tablety, telefony a prohlížeče. Umožňuje i obousměrnou komunikaci, při které je možno na panelu nejen prezentovat, ale i přímo od dotykové obrazovky váš počítač bezdrátově ovládat. Nemusí být ani na stejné síti, postačí libovolné připojení k internetu.  Vysílání obsahu obrazovky všem  posluchačům¬ - Sdílení obsahu vašeho zařízení jakémukoliv připojenému účastníkovi. Jednoduše pozvěte až 200 posluchačů k připojení. K vysílanému obsahu se mohou se svými zařízeními připojit z jednací místnosti, učebny, posluchárny nebo z jakéhokoliv jiného místa, kde mají přístup k internetu. Správa všech panelů z jednoho místa - Jednoduché ovládání všech panelů bez toho aby bylo nutné opustit váš stůl. Můžete nastavovat funkce obrazovky, instalovat aplikace, používat funkci „Digital Signage“ (vzdálené plánování a ovládání obsahu) a odesílat zprávy na jednotlivé obrazovky nebo jejich skupiny.    
</t>
  </si>
  <si>
    <t>Ideální pro náročnější podnikové použití, vyšší zabezpečení, výstup : 2x HDMI (4K@60Hz), vstup: 2x HDMI (4K@60Hz), audio digital s HDMI, audio analog jack 3,5mm, 2x LAN (RJ45) 1Gbit, 2x USB 2.0; 2xUSB 3.0 vpředu a 2x USB 3.0 vzadu,externí antény, 4 tlačítka a 1 krabička jsou součástí dodávky, současné zobrazení obsahu od 8 uživatelů, možnost připojení až 64 uživatelů, interaktivita (psaní na tabuli &amp; anotace), moderace,Podpora+kompatibilita :AirPlay iOS11,12,13 /macOS 10.14, 10.15; aplikace pro iOS a Android, MirrorOp; WIN 7/8/8.1/10 ,32 i 64bit</t>
  </si>
  <si>
    <t>223x148x21</t>
  </si>
  <si>
    <t>432 x 43 x 162</t>
  </si>
  <si>
    <t>440 x 89 x 400</t>
  </si>
  <si>
    <r>
      <t>Aplikace, která lze plně přizpůsobit pomocí programovacího softwaru, nabízí stejné intuitivní ovládání, jaké nabízejí dálkové ovladače, které běží na chytrém telefonu nebo tabletu A</t>
    </r>
    <r>
      <rPr>
        <b/>
        <sz val="11"/>
        <color theme="1"/>
        <rFont val="Calibri"/>
        <family val="2"/>
        <charset val="238"/>
        <scheme val="minor"/>
      </rPr>
      <t>pple nebo Android i na PC s Windows®</t>
    </r>
    <r>
      <rPr>
        <sz val="11"/>
        <color theme="1"/>
        <rFont val="Calibri"/>
        <family val="2"/>
        <charset val="238"/>
        <scheme val="minor"/>
      </rPr>
      <t>. Aplikace poskytuje bezpečný místní nebo vzdálený přístup k řídícímu procesoru z jakéhokoli připojení k internetu a umožňuje ovládání přes LAN, Wi-Fi a WAN mimo provoz. Uživatelé mohou kromě ovládání své A / V elektroniky z kanceláře, na dovolené nebo prakticky kdekoli mezi nimi sledovat a nastavovat termostaty, monitorovat bezpečnostní systémy a vypínat světla. Aplikace je k dispozici také pro místní jednosměrné ovládání pomocí řídicího procesoru. Ovládá a přijímá zpětnou vazbu od zvuku, videa, osvětlení, zabezpečení, klima a další. Plně integruje Apple iPad®, iPhone®, iPod Touch®, Android ™ zařízení a počítače MS Windows. Zcela přizpůsobitelné grafické rozhraní. Podporuje vytváření zobrazení na výšku i na šířku. Podporuje plnou obousměrnou zpětnou vazbu, včetně grafiky, textu, dynamického posouvání a další. Podporuje místní připojení přes WiFi® a přístup mimo lokalitu přes WiFi®.</t>
    </r>
  </si>
  <si>
    <t>Profesionální displej 43"</t>
  </si>
  <si>
    <t>965 x 569 x 58</t>
  </si>
  <si>
    <t>VESA 100x200 mm. Fixní držák na Tv a monitory , pro úhlopříčku obrazovky do 43" , vzdálenost od zdi max .27mm,barva černá, mosnost do 25kg</t>
  </si>
  <si>
    <t>rozlišení max.4K30, min. 12x optický zoom, min. 3x digitální zoom, motorické ovládání ,otáčení min. 200° horizontálně, 130° vertikálně, funkce automatického ostření a záběru osob, možnost nastavení presetů , možnost instalace na strop ( převrácení obrazu) ,rozhraní USB 2.0, RJ45, audiou out jack 3,5mm</t>
  </si>
  <si>
    <t xml:space="preserve">videokonferenční set :
• 2ks kamer : rozlišení max.4K30, min. 12x optický zoom, min. 3x digitální zoom, motorické ovládání ,otáčení min. 200° horizontálně, 130° vertikálně, funkce automatického ostření a záběru osob, možnost nastavení presetů , možnost instalace na strop ( převrácení obrazu) rozhraní USB 2.0, RJ45, audio out jack 3,5mm
• 1ks miniPC : CPU 8.gen. Quad-Core i5-8265U, 8GB RAM, 128GB SSD, 4x USB-A, 2x RJ45, 2x HDMI out, Bluetooth, Wi-Fi, OS Windows 10 IoT, MS Teams Rooms App,možnost připojení až 24 ks mikrofonů a až 9ks kamer PTZ (s 12x optický zoom) přes UTP
• 1ks 8“ dotykový ovládací panel připojený přes UTP, rozlišení 1280x800, vestavěné WiFI AP, 1xUSB-A, 1X RJ45, 1x audio out jack 3,5mm, vstup USB-C/HDMI
• 2ks USB dongle : USB-A 2.0, Plug and play instalace,Wi-Fi 2,4 a 5 GHz,Funkce nahrávání,Podpora OS Windows a MAC
• vhodný do středních a velkých zasedacích místností a je plně integrovaný s komunikačními systémy od firmy Microsoft – Teams, Skype for Business a Office 365. </t>
  </si>
  <si>
    <t>Pokud jsou v technické specifikaci obsaženy požadavky nebo odkazy na jednotlivá obchodní jména, zvláštní označení podniku, zvláštní označení výrobků, výkonů anebo obchodních materiálů, která platí pro určitý podnik nebo organizační jednotku za příznačné, popř. patenty a užitné vzory, jsou uvedeny pouze pro upřesnění a přiblížení technických parametrů a zadavatel umožňuje použití i kvalitativně a technicky obdobného nebo lepšího řešení. Uvedené konkrétní číselné hodnoty u jednotlivých položek jsou stanoveny jako fixní a nabízené zařízení musí tyto parametry splnit. Vyjímkou jsou ty položky kde je uvedeno, že se jedná u minimální hodnotu(min.). Zde může uchazeč nabídnout lepší hodnotu konkrétního parametru. Pro splnění uvedených požadavků již žádné další softwarové licence než ty, které jsou výše specifikovány nejsou požadovány.</t>
  </si>
  <si>
    <t>Poznámka k technické specifikaci:</t>
  </si>
  <si>
    <t>Obecné požadavky na dodavatele:
Dodavatel je povinen dle zákona o nakládání s odpady provést ekologickou likvidaci obalů a odpadů vzniklých při plnění díla, nezpůsobit škodu na ostatním zařízení a vybavení učebny.
Dodavatel je povinen provádět průběžný a provést závěrečný úklid po ukončení prací před předáním investorovi.
Dodavatel musí vyplnit všechna žlutě podbarvená pole.
Dodavatel musí rovněž uvést i nabídkovou cenu za kus u každé položky.
Nesplnění kteréhokoliv parametru je důvodem k vyloučení účastníka z další účasti ve veřejné zakázce.</t>
  </si>
  <si>
    <t>Ovládací dotykový panel včetně stojánku</t>
  </si>
  <si>
    <t xml:space="preserve">LED displej s úhlopříčkou obrazovky 43", rozlišení QFHD, jas 505 cd/m2, kontrastní poměr min. 1400:1, dynamický kontrastní poměr 400.000:1, odezva 5 ms, druh panelu IPS, povrch AG, LED podsvícení, poměr stran 16:9, pozorovací úhel (horiz./ver.) 178°/178, podpora HTML5
vstupy: HDMI (4x), kompozitní video, komponentní video (Y/Pb/Pr), analog audio, USB 2.0 (2x), USB 3.1
výstupy: digitální audio, Audio out
externí ovládání: RS-232C, Ethernet, Wireless LAN
Video signál: 4096x2160p (24, 60 Hz), 3840x2160p (24, 30, 60 Hz), 1080p (30,60 Hz) aj. kompatibilní s HDR
</t>
  </si>
  <si>
    <r>
      <t xml:space="preserve">8" multidotykový LCD displej, integrovaná kamera, mikrofon a reproduktory,
Minimální parametry
• Jasný 8" 1280x880 WXGA LCD displej s integrovanou dotykovou obrazovkou, možnost ovládání více dotyky, možnost více obrazovek, mezi kterými lze listovat.
• Vestavěná kamera, mikrofon a reproduktory umožňují video intercom.
• Snímač přiblížení automaticky probouzí jednotku při přítomnosti uživatele.
• Senzor okolního světla automaticky upravuje jas displeje.
• Napájeno napájecím zdrojem, připojovacím blokem nebo PoE (Power over Ethernet).
• Integrovaný Ethernet 10/100/1000 Base-T (s PoE) , rozšířená obousměrná zpětná vazba a aktualizace vzdáleného programování.
• Čelní deska černá 
</t>
    </r>
    <r>
      <rPr>
        <b/>
        <sz val="11"/>
        <color theme="1"/>
        <rFont val="Calibri"/>
        <family val="2"/>
        <charset val="238"/>
        <scheme val="minor"/>
      </rPr>
      <t>• stojánek</t>
    </r>
  </si>
  <si>
    <t>Část</t>
  </si>
  <si>
    <t>(Žlutě vybarvená políčka vyplní dodavatel)</t>
  </si>
  <si>
    <t>Rekonstrukce zasedací místnosti rektorátu N2010</t>
  </si>
  <si>
    <t>Další informace a požadavky zadavatele:</t>
  </si>
  <si>
    <r>
      <rPr>
        <b/>
        <sz val="11"/>
        <color theme="1"/>
        <rFont val="Calibri"/>
        <family val="2"/>
        <charset val="238"/>
        <scheme val="minor"/>
      </rPr>
      <t>Položka "Kompletní instalace"</t>
    </r>
    <r>
      <rPr>
        <b/>
        <u/>
        <sz val="11"/>
        <color theme="1"/>
        <rFont val="Calibri"/>
        <family val="2"/>
        <charset val="238"/>
        <scheme val="minor"/>
      </rPr>
      <t xml:space="preserve"> musí</t>
    </r>
    <r>
      <rPr>
        <b/>
        <sz val="11"/>
        <color theme="1"/>
        <rFont val="Calibri"/>
        <family val="2"/>
        <charset val="238"/>
        <scheme val="minor"/>
      </rPr>
      <t xml:space="preserve"> vždy zahrnovat u všech navržených zařízení:</t>
    </r>
    <r>
      <rPr>
        <sz val="11"/>
        <color theme="1"/>
        <rFont val="Calibri"/>
        <family val="2"/>
        <charset val="238"/>
        <scheme val="minor"/>
      </rPr>
      <t xml:space="preserve">
• veškerý instalační materiál nutný pro montáž, zapojení a správnou funkci 
• dodávku všech potřebných slaboproudých kabelů pro propojení (mimo kabeláže dodané dodavatelem stavby před zahájením dodávky časti AV techniky), 
přičemž zadavatel požaduje dodat propojovací HDMI kabely splňující tyto minimální parametry:
- HDMI 2.0b High Speed aktivní optický fiber kabel
- Podporuje Ultra High Definition rozlišení 4K@60Hz (2160p @ 60Hz), YUV 4:4:4
- Maximální datový přenos: 18 Gb/s (600MHz) HDMI 2.0 nebo 10.2Gb/s HDMI1.4
- Hybridní optický kabel o průměru 4,5mm - 4x optické vlákno OM3 + 7x vodičů
- Pozlacené konektory: HDMI typ A (19pinů) male &lt;=&gt; HDMI typ A (19pinů) male
- Rozlišení:  3840 × 2160 bodů při 60Hz nebo nižší podporované formáty 1080p FULL HD/1080i/720p/720i
- Optický kabel je zpětně kompatibilní k HDMI 2.0a, 2.0, 1.4 a nižší verzi
- Podporuje  ARC, HEC, EDID, DDC
- Podporuje  CEC ( Consumer Electronics Control )
- Podporuje HDR (High Dynamic Range)
- Podporuje 4:4:4 barevný Subsampling
- 3D video po HDMI připojení
- Podporuje HDCP1.4/HDCP2.2
- Multi-Dimensional Audio Formats Supported (Dolby Atmos and DTS:X etc.)
- Dolby TrueHD and DTS-HD Master Audio Bitstream Compatible
- Podporuje Audio Return Channel (ARC)
- Kompatibilní s HDMI Ethernet Channel (HEC)
- Support EDID
- Kompletní napájení se sběrnice HDMI spotřeba menší 250mW, nepotřebuje externí napájení
- Tloušťka optického kabelu 4.6mm
- Optické vlákno: OM3 Multimode Fibre Optic
- Pozlacené konektory v kovových krytkách
- Flexibilní optický kabel pro malý radius ohybu: 20mm, průřez optického kabelu: 4,6mm
• veškerou práci spojenou s montáží 
• veškerou práci spojenou s oživením, jako je např. instalace potřebného software, programování systému, nastavení všech komunikačních protokolů, odzkoušení funkčnosti celého systému (zkušební provoz)
• kompletní zaškolení uživatele na obsluhu minimálně v rozsahu potřebném k správnému ovládání, uživatelskému nastavení a servisu 
• veškerou dopravu
</t>
    </r>
    <r>
      <rPr>
        <b/>
        <sz val="11"/>
        <color theme="1"/>
        <rFont val="Calibri"/>
        <family val="2"/>
        <charset val="238"/>
        <scheme val="minor"/>
      </rPr>
      <t>Položka "Kompletní instalace"</t>
    </r>
    <r>
      <rPr>
        <b/>
        <u/>
        <sz val="11"/>
        <color theme="1"/>
        <rFont val="Calibri"/>
        <family val="2"/>
        <charset val="238"/>
        <scheme val="minor"/>
      </rPr>
      <t xml:space="preserve"> nebude</t>
    </r>
    <r>
      <rPr>
        <b/>
        <sz val="11"/>
        <color theme="1"/>
        <rFont val="Calibri"/>
        <family val="2"/>
        <charset val="238"/>
        <scheme val="minor"/>
      </rPr>
      <t xml:space="preserve"> zahrnovat u všech navržených zařízení:</t>
    </r>
    <r>
      <rPr>
        <sz val="11"/>
        <color theme="1"/>
        <rFont val="Calibri"/>
        <family val="2"/>
        <charset val="238"/>
        <scheme val="minor"/>
      </rPr>
      <t xml:space="preserve">
• práce a materiál dodaný vybraným dodavatelem části „Stavba“ před zahájením prací dodavatele části „AV technika“ dle projektové dokumentace stavby (PD)
• Tj.: kompletní provedení slaboproudé (UTP Cat 5e.) a silnoproudé ( 230V) kabeláže pevně spojené se stavbou, přípravu el.chrániček (kopoflex) pro vedení slaboproudé kabeláže ( HDMI, USB, audio, případně další) mezi jednotlivými zařízeními v podlaze, stropem a stěnách dle PD
</t>
    </r>
  </si>
  <si>
    <t>viz. bližší popis na konci tabulky</t>
  </si>
  <si>
    <t>Náhledový monitor 27"</t>
  </si>
  <si>
    <t>27 "LCD monitor 4K 3840 × 2160, IPS, 16:9, 4 ms, FreeSync, 350 cd/m2, kontrast 1300:1, DisplayPort 1.2,HDMI 2.0,</t>
  </si>
  <si>
    <t>Energy Benefit Centre a.s., Ing. Arch. Jiří Vácha, Ing. Aleš Svoboda</t>
  </si>
  <si>
    <t>WiFi Router</t>
  </si>
  <si>
    <t>podpora standardů 802.11a / n / ac 5 GHz a 802.11b / g / n 2,4 GHz,technologie Beamforming,Smart Connect, Airtime Fairness</t>
  </si>
  <si>
    <t>PC</t>
  </si>
  <si>
    <t>Procesor:BenchMarks – CPU Mark min. 21.000; Grafika:celkem 6 výstupů HDMI (možno přes adaptér), na každý výstup možnost poslat samostatný obraz v rozlišení až 4K;Operační paměť:min. 16 GB s možností rozšíření až na min. 128 GB;SSD:min. 500 GB NVMe;Porty:min. 10x USB z toho min  1x USB-C, 5x 3.0 a vyšší,  2x USB 3.0 + 2xUSB 2.0 na čelní straně kříně, RJ-45;Síť:Gb Ethernet;Formát skříně:Midi Tower;Sloty:min.1x PCIe 4.0/3.0 x16;1x PCIe 3.0 x16  (supports x4 mode);2x PCIe 3.0 x1;M.2;Operační systém:předinstalovaný OEM operační systém Windows (nutné jako podkladová licence pro Campus Agreement); záruka 36měs.</t>
  </si>
  <si>
    <t>Řečnický pultový mikrofon</t>
  </si>
  <si>
    <t>Kondenzátorový mikrofon s husím krkem,S mikrofonní kapslí KE10,RF stínění proti intermodulaci z bezdrátových zařízení,Směrová charakteristika: Kardioidní
Frekvenční rozsah: 50 - 20 000 Hz
Impedance: 100 ohmů
Špičkový SPL: 130 dB
Spotřeba proudu: 3 mA
XLR 3kolíková zástrčka samec
48V fantomové napájení
Délka: 450 mm
Hmotnost: 147 g</t>
  </si>
  <si>
    <t>UHF bezdrátový přijímač</t>
  </si>
  <si>
    <t>Frekvenční rozsah: BW pásmo (626 - 698 MHz)
Šířka pásma 88 MHz
20 frekvenčních bank s až 32 předvolbami pro každou
Až 32 kompatibilních kanálů
Rychlé přidělení frekvence až pro 12 příjemců prostřednictvím funkce propojení s připojením RJ10
Frekvenční odezva: 25 - 18 000 Hz
Frekvenční přenos přes infračervené rozhraní
Pilotní tón
Autotune pro nalezení volných frekvencí
Integrovaný EQ
Zisk zvuku v rozsahu přes 60 dB
Režim zvukové kontroly
4místný indikátor baterie na přijímači
2 anténní konektory BNC
XLR samec vyvážený a jack nevyvážený
Napájení 10,5 - 16 V DC
Vč. Montáž do racku GA 3 a napájecí zdroj NT2</t>
  </si>
  <si>
    <t>Zásuvný vysílač pro systémy EW G4</t>
  </si>
  <si>
    <t>48V fantom
Šířka přepínacího pásma 72 MHz
2x 1,5V baterie
Kmitočtový rozsah B-pásmo: 626-698 MHz</t>
  </si>
  <si>
    <t>212x43x202</t>
  </si>
  <si>
    <t xml:space="preserve">Centrální jednotka (přijímač k bezdrátovým hardwarovým hlasovacím jednotkám) </t>
  </si>
  <si>
    <t xml:space="preserve">Bezdrátová hardwarová hlasovací jednotka, 5 tlačítek </t>
  </si>
  <si>
    <t>Přijímač k bezdrátovým hardwarovým hlasovacím jednotkám</t>
  </si>
  <si>
    <t>Hlasovací jednotka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</si>
</sst>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Kč&quot;"/>
  </numFmts>
  <fonts count="19" x14ac:knownFonts="1">
    <font>
      <sz val="11"/>
      <color theme="1"/>
      <name val="Calibri"/>
      <family val="2"/>
      <charset val="238"/>
      <scheme val="minor"/>
    </font>
    <font>
      <b/>
      <sz val="14"/>
      <color rgb="FFFF0000"/>
      <name val="Calibri"/>
      <family val="2"/>
      <charset val="238"/>
      <scheme val="minor"/>
    </font>
    <font>
      <b/>
      <sz val="14"/>
      <color theme="1"/>
      <name val="Calibri"/>
      <family val="2"/>
      <charset val="238"/>
      <scheme val="minor"/>
    </font>
    <font>
      <i/>
      <sz val="11"/>
      <color rgb="FFFF0000"/>
      <name val="Calibri"/>
      <family val="2"/>
      <charset val="238"/>
      <scheme val="minor"/>
    </font>
    <font>
      <sz val="11"/>
      <name val="Calibri"/>
      <family val="2"/>
      <charset val="238"/>
      <scheme val="minor"/>
    </font>
    <font>
      <b/>
      <sz val="20"/>
      <name val="Calibri"/>
      <family val="2"/>
      <charset val="238"/>
      <scheme val="minor"/>
    </font>
    <font>
      <b/>
      <sz val="12"/>
      <color theme="1"/>
      <name val="Calibri"/>
      <family val="2"/>
      <charset val="238"/>
      <scheme val="minor"/>
    </font>
    <font>
      <b/>
      <sz val="14"/>
      <name val="Calibri"/>
      <family val="2"/>
      <charset val="238"/>
      <scheme val="minor"/>
    </font>
    <font>
      <b/>
      <sz val="12"/>
      <name val="Calibri"/>
      <family val="2"/>
      <charset val="238"/>
      <scheme val="minor"/>
    </font>
    <font>
      <b/>
      <sz val="11"/>
      <color theme="1"/>
      <name val="Calibri"/>
      <family val="2"/>
      <charset val="238"/>
      <scheme val="minor"/>
    </font>
    <font>
      <b/>
      <sz val="11"/>
      <name val="Calibri"/>
      <family val="2"/>
      <charset val="238"/>
      <scheme val="minor"/>
    </font>
    <font>
      <b/>
      <sz val="18"/>
      <name val="Calibri"/>
      <family val="2"/>
      <charset val="238"/>
      <scheme val="minor"/>
    </font>
    <font>
      <u/>
      <sz val="6.6"/>
      <color theme="10"/>
      <name val="Calibri"/>
      <family val="2"/>
      <charset val="238"/>
    </font>
    <font>
      <b/>
      <sz val="10"/>
      <name val="Calibri"/>
      <family val="2"/>
      <charset val="238"/>
      <scheme val="minor"/>
    </font>
    <font>
      <b/>
      <sz val="11"/>
      <name val="Calibri"/>
      <family val="2"/>
      <charset val="238"/>
    </font>
    <font>
      <b/>
      <sz val="6.6"/>
      <name val="Calibri"/>
      <family val="2"/>
      <charset val="238"/>
    </font>
    <font>
      <sz val="8"/>
      <color theme="1"/>
      <name val="Calibri"/>
      <family val="2"/>
      <charset val="238"/>
      <scheme val="minor"/>
    </font>
    <font>
      <u/>
      <sz val="8"/>
      <color theme="10"/>
      <name val="Calibri"/>
      <family val="2"/>
      <charset val="238"/>
    </font>
    <font>
      <b/>
      <u/>
      <sz val="11"/>
      <color theme="1"/>
      <name val="Calibri"/>
      <family val="2"/>
      <charset val="238"/>
      <scheme val="minor"/>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2"/>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rgb="FFF9F377"/>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xf numFmtId="0" fontId="12" fillId="0" borderId="0" applyNumberFormat="0" applyFill="0" applyBorder="0" applyAlignment="0" applyProtection="0">
      <alignment vertical="top"/>
      <protection locked="0"/>
    </xf>
  </cellStyleXfs>
  <cellXfs count="96">
    <xf numFmtId="0" fontId="0" fillId="0" borderId="0" xfId="0"/>
    <xf numFmtId="0" fontId="1" fillId="0" borderId="0" xfId="0" applyFont="1"/>
    <xf numFmtId="0" fontId="2" fillId="0" borderId="0" xfId="0" applyFont="1"/>
    <xf numFmtId="0" fontId="3" fillId="0" borderId="0" xfId="0" applyFont="1" applyAlignment="1">
      <alignment horizontal="center" vertical="top"/>
    </xf>
    <xf numFmtId="0" fontId="0" fillId="0" borderId="1" xfId="0" applyBorder="1" applyAlignment="1">
      <alignment horizontal="center" vertical="top" wrapText="1"/>
    </xf>
    <xf numFmtId="0" fontId="0" fillId="0" borderId="1" xfId="0" applyBorder="1" applyAlignment="1">
      <alignment horizontal="left" vertical="top" wrapText="1"/>
    </xf>
    <xf numFmtId="0" fontId="4" fillId="0" borderId="1" xfId="0" applyFont="1" applyBorder="1" applyAlignment="1">
      <alignment horizontal="center" vertical="top" wrapText="1"/>
    </xf>
    <xf numFmtId="0" fontId="0" fillId="0" borderId="0" xfId="0" applyFill="1" applyAlignment="1">
      <alignment wrapText="1"/>
    </xf>
    <xf numFmtId="0" fontId="7" fillId="0" borderId="0" xfId="0" applyFont="1"/>
    <xf numFmtId="0" fontId="8" fillId="0" borderId="0" xfId="0" applyFont="1"/>
    <xf numFmtId="0" fontId="2" fillId="0" borderId="2" xfId="0" applyFont="1" applyBorder="1"/>
    <xf numFmtId="0" fontId="0" fillId="0" borderId="4" xfId="0" applyBorder="1"/>
    <xf numFmtId="0" fontId="2" fillId="0" borderId="6" xfId="0" applyFont="1" applyBorder="1"/>
    <xf numFmtId="164" fontId="2" fillId="0" borderId="3" xfId="0" applyNumberFormat="1" applyFont="1" applyBorder="1"/>
    <xf numFmtId="164" fontId="2" fillId="0" borderId="7" xfId="0" applyNumberFormat="1" applyFont="1" applyBorder="1"/>
    <xf numFmtId="0" fontId="3" fillId="0" borderId="0" xfId="0" applyFont="1" applyBorder="1" applyAlignment="1">
      <alignment horizontal="center" vertical="top" wrapText="1"/>
    </xf>
    <xf numFmtId="0" fontId="0" fillId="0" borderId="4" xfId="0" applyBorder="1" applyAlignment="1">
      <alignment horizontal="center" vertical="top" wrapText="1"/>
    </xf>
    <xf numFmtId="164" fontId="0" fillId="3" borderId="5" xfId="0" applyNumberFormat="1" applyFill="1" applyBorder="1" applyAlignment="1">
      <alignment horizontal="right" vertical="top" wrapText="1"/>
    </xf>
    <xf numFmtId="49" fontId="0" fillId="2" borderId="0" xfId="0" applyNumberFormat="1" applyFill="1" applyAlignment="1" applyProtection="1">
      <alignment horizontal="left"/>
      <protection locked="0"/>
    </xf>
    <xf numFmtId="0" fontId="0" fillId="0" borderId="0" xfId="0" applyProtection="1">
      <protection locked="0"/>
    </xf>
    <xf numFmtId="0" fontId="0" fillId="2" borderId="5" xfId="0" applyFill="1" applyBorder="1" applyAlignment="1" applyProtection="1">
      <alignment wrapText="1"/>
      <protection locked="0"/>
    </xf>
    <xf numFmtId="0" fontId="11" fillId="0" borderId="0" xfId="0" applyFont="1"/>
    <xf numFmtId="0" fontId="0" fillId="0" borderId="1" xfId="0" applyBorder="1" applyAlignment="1">
      <alignment horizontal="left" vertical="top"/>
    </xf>
    <xf numFmtId="0" fontId="0" fillId="0" borderId="1" xfId="0" applyBorder="1" applyAlignment="1">
      <alignment horizontal="center" vertical="top"/>
    </xf>
    <xf numFmtId="0" fontId="0" fillId="0" borderId="0" xfId="0" applyAlignment="1">
      <alignment horizontal="center"/>
    </xf>
    <xf numFmtId="0" fontId="4" fillId="0" borderId="1" xfId="0" applyFont="1" applyBorder="1" applyAlignment="1">
      <alignment horizontal="left" vertical="top" wrapText="1"/>
    </xf>
    <xf numFmtId="0" fontId="9" fillId="0" borderId="1" xfId="0" applyFont="1" applyBorder="1" applyAlignment="1">
      <alignment horizontal="center" vertical="top" wrapText="1"/>
    </xf>
    <xf numFmtId="0" fontId="0" fillId="0" borderId="4" xfId="0" applyBorder="1" applyAlignment="1">
      <alignment horizontal="center" vertical="top"/>
    </xf>
    <xf numFmtId="0" fontId="0" fillId="0" borderId="6" xfId="0" applyBorder="1" applyAlignment="1">
      <alignment horizontal="center" vertical="top" wrapText="1"/>
    </xf>
    <xf numFmtId="0" fontId="0" fillId="0" borderId="8" xfId="0" applyBorder="1" applyAlignment="1">
      <alignment horizontal="left" vertical="top" wrapText="1"/>
    </xf>
    <xf numFmtId="0" fontId="0" fillId="0" borderId="8" xfId="0" applyBorder="1" applyAlignment="1">
      <alignment horizontal="center" vertical="top" wrapText="1"/>
    </xf>
    <xf numFmtId="0" fontId="4" fillId="0" borderId="8" xfId="0" applyFont="1" applyBorder="1" applyAlignment="1">
      <alignment horizontal="center" vertical="top" wrapText="1"/>
    </xf>
    <xf numFmtId="0" fontId="9" fillId="0" borderId="15" xfId="0" applyFont="1" applyBorder="1" applyAlignment="1">
      <alignment horizontal="center" vertical="top" wrapText="1"/>
    </xf>
    <xf numFmtId="0" fontId="9" fillId="0" borderId="16" xfId="0" applyFont="1" applyBorder="1" applyAlignment="1">
      <alignment horizontal="center" vertical="top" wrapText="1"/>
    </xf>
    <xf numFmtId="0" fontId="10" fillId="0" borderId="16" xfId="0" applyFont="1" applyBorder="1" applyAlignment="1">
      <alignment horizontal="center" vertical="top" wrapText="1"/>
    </xf>
    <xf numFmtId="0" fontId="9" fillId="3" borderId="17" xfId="0" applyFont="1" applyFill="1" applyBorder="1" applyAlignment="1">
      <alignment horizontal="center" vertical="top" wrapText="1"/>
    </xf>
    <xf numFmtId="0" fontId="0" fillId="0" borderId="1" xfId="0" applyFill="1" applyBorder="1" applyAlignment="1">
      <alignment horizontal="left" vertical="top" wrapText="1"/>
    </xf>
    <xf numFmtId="0" fontId="12" fillId="0" borderId="0" xfId="1" applyAlignment="1" applyProtection="1">
      <alignment vertical="top"/>
    </xf>
    <xf numFmtId="0" fontId="0" fillId="0" borderId="0" xfId="0" applyAlignment="1">
      <alignment vertical="top"/>
    </xf>
    <xf numFmtId="0" fontId="0" fillId="0" borderId="1" xfId="0" applyFill="1" applyBorder="1" applyAlignment="1">
      <alignment horizontal="center" vertical="top" wrapText="1"/>
    </xf>
    <xf numFmtId="0" fontId="4" fillId="0" borderId="1" xfId="0" applyFont="1" applyFill="1" applyBorder="1" applyAlignment="1">
      <alignment horizontal="left" vertical="top" wrapText="1"/>
    </xf>
    <xf numFmtId="0" fontId="0" fillId="0" borderId="1" xfId="0" applyBorder="1"/>
    <xf numFmtId="0" fontId="13" fillId="3" borderId="16" xfId="0" applyFont="1" applyFill="1" applyBorder="1" applyAlignment="1">
      <alignment horizontal="center" vertical="top" wrapText="1"/>
    </xf>
    <xf numFmtId="0" fontId="16" fillId="0" borderId="0" xfId="0" applyFont="1"/>
    <xf numFmtId="0" fontId="17" fillId="0" borderId="0" xfId="1" applyFont="1" applyAlignment="1" applyProtection="1">
      <alignment vertical="top"/>
    </xf>
    <xf numFmtId="0" fontId="9" fillId="6" borderId="1" xfId="0" applyFont="1" applyFill="1" applyBorder="1" applyAlignment="1">
      <alignment horizontal="left" vertical="top" wrapText="1"/>
    </xf>
    <xf numFmtId="0" fontId="10" fillId="6" borderId="1" xfId="0" applyFont="1" applyFill="1" applyBorder="1" applyAlignment="1">
      <alignment horizontal="left" vertical="top" wrapText="1"/>
    </xf>
    <xf numFmtId="0" fontId="0" fillId="0" borderId="0" xfId="0" applyFill="1" applyAlignment="1">
      <alignment wrapText="1"/>
    </xf>
    <xf numFmtId="0" fontId="4" fillId="0" borderId="1" xfId="0" applyFont="1" applyFill="1" applyBorder="1" applyAlignment="1">
      <alignment horizontal="center" vertical="top" wrapText="1"/>
    </xf>
    <xf numFmtId="0" fontId="0" fillId="0" borderId="0" xfId="0" applyAlignment="1">
      <alignment vertical="center"/>
    </xf>
    <xf numFmtId="0" fontId="0" fillId="0" borderId="1" xfId="0" applyBorder="1" applyAlignment="1">
      <alignment vertical="center" wrapText="1"/>
    </xf>
    <xf numFmtId="0" fontId="4" fillId="9" borderId="1" xfId="0" applyFont="1" applyFill="1" applyBorder="1" applyAlignment="1" applyProtection="1">
      <alignment horizontal="center" vertical="top" wrapText="1"/>
      <protection locked="0"/>
    </xf>
    <xf numFmtId="0" fontId="4" fillId="0" borderId="1" xfId="0" applyFont="1" applyFill="1" applyBorder="1" applyAlignment="1" applyProtection="1">
      <alignment horizontal="center" vertical="top" wrapText="1"/>
    </xf>
    <xf numFmtId="0" fontId="9" fillId="6" borderId="8" xfId="0" applyFont="1" applyFill="1" applyBorder="1" applyAlignment="1">
      <alignment horizontal="left" vertical="top" wrapText="1"/>
    </xf>
    <xf numFmtId="0" fontId="0" fillId="0" borderId="9" xfId="0" applyBorder="1" applyAlignment="1">
      <alignment vertical="center"/>
    </xf>
    <xf numFmtId="164" fontId="2" fillId="8" borderId="11" xfId="0" applyNumberFormat="1" applyFont="1" applyFill="1" applyBorder="1" applyAlignment="1">
      <alignment vertical="center"/>
    </xf>
    <xf numFmtId="0" fontId="16" fillId="0" borderId="0" xfId="0" applyFont="1" applyAlignment="1">
      <alignment vertical="center"/>
    </xf>
    <xf numFmtId="0" fontId="4" fillId="0" borderId="8" xfId="0" applyFont="1" applyFill="1" applyBorder="1" applyAlignment="1" applyProtection="1">
      <alignment horizontal="center" vertical="top" wrapText="1"/>
    </xf>
    <xf numFmtId="4" fontId="4" fillId="9" borderId="1" xfId="0" applyNumberFormat="1" applyFont="1" applyFill="1" applyBorder="1" applyAlignment="1" applyProtection="1">
      <alignment horizontal="center" vertical="top" wrapText="1"/>
      <protection locked="0"/>
    </xf>
    <xf numFmtId="0" fontId="9" fillId="0" borderId="0" xfId="0" applyFont="1"/>
    <xf numFmtId="0" fontId="0" fillId="0" borderId="19" xfId="0" applyBorder="1"/>
    <xf numFmtId="4" fontId="4" fillId="9" borderId="8" xfId="0" applyNumberFormat="1" applyFont="1" applyFill="1" applyBorder="1" applyAlignment="1" applyProtection="1">
      <alignment horizontal="center" vertical="top" wrapText="1"/>
      <protection locked="0"/>
    </xf>
    <xf numFmtId="0" fontId="4" fillId="0" borderId="0" xfId="0" applyFont="1"/>
    <xf numFmtId="0" fontId="0" fillId="0" borderId="0" xfId="0" applyAlignment="1"/>
    <xf numFmtId="0" fontId="0" fillId="0" borderId="0" xfId="0" applyFill="1" applyAlignment="1">
      <alignment wrapText="1"/>
    </xf>
    <xf numFmtId="0" fontId="0" fillId="2" borderId="0" xfId="0" applyFill="1" applyAlignment="1" applyProtection="1">
      <alignment horizontal="left" wrapText="1"/>
      <protection locked="0"/>
    </xf>
    <xf numFmtId="0" fontId="0" fillId="0" borderId="1" xfId="0" applyNumberFormat="1" applyBorder="1" applyAlignment="1">
      <alignment horizontal="left" vertical="center" wrapText="1"/>
    </xf>
    <xf numFmtId="0" fontId="8" fillId="7" borderId="23" xfId="0" applyFont="1" applyFill="1" applyBorder="1" applyAlignment="1">
      <alignment horizontal="left" vertical="center" wrapText="1"/>
    </xf>
    <xf numFmtId="0" fontId="8" fillId="7" borderId="19" xfId="0" applyFont="1" applyFill="1" applyBorder="1" applyAlignment="1">
      <alignment horizontal="left" vertical="center"/>
    </xf>
    <xf numFmtId="0" fontId="8" fillId="7" borderId="24" xfId="0" applyFont="1" applyFill="1" applyBorder="1" applyAlignment="1">
      <alignment horizontal="left" vertical="center"/>
    </xf>
    <xf numFmtId="0" fontId="0" fillId="0" borderId="26" xfId="0" applyBorder="1" applyAlignment="1">
      <alignment horizontal="left" vertical="center" wrapText="1"/>
    </xf>
    <xf numFmtId="0" fontId="0" fillId="0" borderId="27" xfId="0" applyBorder="1" applyAlignment="1">
      <alignment horizontal="left" vertical="center" wrapText="1"/>
    </xf>
    <xf numFmtId="0" fontId="0" fillId="0" borderId="13" xfId="0" applyBorder="1" applyAlignment="1">
      <alignment horizontal="left" vertical="center" wrapText="1"/>
    </xf>
    <xf numFmtId="0" fontId="0" fillId="0" borderId="28" xfId="0" applyBorder="1" applyAlignment="1">
      <alignment horizontal="left" vertical="center" wrapText="1"/>
    </xf>
    <xf numFmtId="0" fontId="0" fillId="0" borderId="25" xfId="0" applyFont="1" applyBorder="1" applyAlignment="1">
      <alignment horizontal="left" vertical="center" wrapText="1"/>
    </xf>
    <xf numFmtId="0" fontId="0" fillId="0" borderId="29" xfId="0" applyFont="1" applyBorder="1" applyAlignment="1">
      <alignment horizontal="left" vertical="center" wrapText="1"/>
    </xf>
    <xf numFmtId="0" fontId="0" fillId="0" borderId="30" xfId="0" applyFont="1" applyBorder="1" applyAlignment="1">
      <alignment horizontal="left" vertical="center" wrapText="1"/>
    </xf>
    <xf numFmtId="0" fontId="0" fillId="0" borderId="0" xfId="0" applyFont="1" applyBorder="1" applyAlignment="1">
      <alignment horizontal="left" vertical="center" wrapText="1"/>
    </xf>
    <xf numFmtId="0" fontId="0" fillId="0" borderId="31" xfId="0" applyFont="1" applyBorder="1" applyAlignment="1">
      <alignment horizontal="left" vertical="center" wrapText="1"/>
    </xf>
    <xf numFmtId="0" fontId="0" fillId="0" borderId="32" xfId="0" applyFont="1" applyBorder="1" applyAlignment="1">
      <alignment horizontal="left" vertical="center" wrapText="1"/>
    </xf>
    <xf numFmtId="0" fontId="0" fillId="0" borderId="33" xfId="0" applyFont="1" applyBorder="1" applyAlignment="1">
      <alignment horizontal="left" vertical="center" wrapText="1"/>
    </xf>
    <xf numFmtId="0" fontId="0" fillId="0" borderId="34" xfId="0" applyFont="1" applyBorder="1" applyAlignment="1">
      <alignment horizontal="left" vertical="center" wrapText="1"/>
    </xf>
    <xf numFmtId="0" fontId="5" fillId="0" borderId="0" xfId="0" applyFont="1" applyBorder="1" applyAlignment="1">
      <alignment horizontal="center"/>
    </xf>
    <xf numFmtId="0" fontId="2" fillId="8" borderId="10" xfId="0" applyFont="1" applyFill="1" applyBorder="1" applyAlignment="1">
      <alignment horizontal="right" vertical="center"/>
    </xf>
    <xf numFmtId="0" fontId="6" fillId="4" borderId="21" xfId="0" applyFont="1" applyFill="1" applyBorder="1" applyAlignment="1">
      <alignment horizontal="center" vertical="center"/>
    </xf>
    <xf numFmtId="0" fontId="6" fillId="4" borderId="0" xfId="0" applyFont="1" applyFill="1" applyBorder="1" applyAlignment="1">
      <alignment horizontal="center" vertical="center"/>
    </xf>
    <xf numFmtId="0" fontId="6" fillId="4" borderId="22" xfId="0" applyFont="1" applyFill="1" applyBorder="1" applyAlignment="1">
      <alignment horizontal="center" vertical="center"/>
    </xf>
    <xf numFmtId="0" fontId="9" fillId="5" borderId="12" xfId="0" applyFont="1" applyFill="1" applyBorder="1" applyAlignment="1">
      <alignment horizontal="left" vertical="top" wrapText="1"/>
    </xf>
    <xf numFmtId="0" fontId="9" fillId="5" borderId="13" xfId="0" applyFont="1" applyFill="1" applyBorder="1" applyAlignment="1">
      <alignment horizontal="left" vertical="top" wrapText="1"/>
    </xf>
    <xf numFmtId="0" fontId="9" fillId="5" borderId="14" xfId="0" applyFont="1" applyFill="1" applyBorder="1" applyAlignment="1">
      <alignment horizontal="left" vertical="top" wrapText="1"/>
    </xf>
    <xf numFmtId="0" fontId="9" fillId="5" borderId="4" xfId="0" applyFont="1" applyFill="1" applyBorder="1" applyAlignment="1">
      <alignment horizontal="left" vertical="top" wrapText="1"/>
    </xf>
    <xf numFmtId="0" fontId="9" fillId="5" borderId="1" xfId="0" applyFont="1" applyFill="1" applyBorder="1" applyAlignment="1">
      <alignment horizontal="left" vertical="top" wrapText="1"/>
    </xf>
    <xf numFmtId="0" fontId="9" fillId="5" borderId="5" xfId="0" applyFont="1" applyFill="1" applyBorder="1" applyAlignment="1">
      <alignment horizontal="left" vertical="top" wrapText="1"/>
    </xf>
    <xf numFmtId="0" fontId="9" fillId="5" borderId="18" xfId="0" applyFont="1" applyFill="1" applyBorder="1" applyAlignment="1">
      <alignment horizontal="left" vertical="top" wrapText="1"/>
    </xf>
    <xf numFmtId="0" fontId="9" fillId="5" borderId="19" xfId="0" applyFont="1" applyFill="1" applyBorder="1" applyAlignment="1">
      <alignment horizontal="left" vertical="top" wrapText="1"/>
    </xf>
    <xf numFmtId="0" fontId="9" fillId="5" borderId="20" xfId="0" applyFont="1" applyFill="1" applyBorder="1" applyAlignment="1">
      <alignment horizontal="left" vertical="top" wrapText="1"/>
    </xf>
  </cellXfs>
  <cellStyles count="2">
    <cellStyle name="Hypertextový odkaz" xfId="1" builtinId="8"/>
    <cellStyle name="Normální" xfId="0" builtinId="0"/>
  </cellStyles>
  <dxfs count="0"/>
  <tableStyles count="0" defaultTableStyle="TableStyleMedium2" defaultPivotStyle="PivotStyleLight16"/>
  <colors>
    <mruColors>
      <color rgb="FFF9F3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jpeg"/><Relationship Id="rId34" Type="http://schemas.openxmlformats.org/officeDocument/2006/relationships/image" Target="../media/image34.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pn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pn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emf"/><Relationship Id="rId14" Type="http://schemas.openxmlformats.org/officeDocument/2006/relationships/image" Target="../media/image14.pn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png"/><Relationship Id="rId8"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9</xdr:col>
      <xdr:colOff>0</xdr:colOff>
      <xdr:row>51</xdr:row>
      <xdr:rowOff>0</xdr:rowOff>
    </xdr:from>
    <xdr:ext cx="2257425" cy="0"/>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76800" y="1143000"/>
          <a:ext cx="2257425" cy="0"/>
        </a:xfrm>
        <a:prstGeom prst="rect">
          <a:avLst/>
        </a:prstGeom>
      </xdr:spPr>
    </xdr:pic>
    <xdr:clientData/>
  </xdr:oneCellAnchor>
  <xdr:twoCellAnchor>
    <xdr:from>
      <xdr:col>4</xdr:col>
      <xdr:colOff>56284</xdr:colOff>
      <xdr:row>30</xdr:row>
      <xdr:rowOff>52821</xdr:rowOff>
    </xdr:from>
    <xdr:to>
      <xdr:col>4</xdr:col>
      <xdr:colOff>1616262</xdr:colOff>
      <xdr:row>30</xdr:row>
      <xdr:rowOff>965201</xdr:rowOff>
    </xdr:to>
    <xdr:pic>
      <xdr:nvPicPr>
        <xdr:cNvPr id="10" name="Obrázek 9" descr="AQ M4D-zesilovač-bez typu">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79884" y="32882321"/>
          <a:ext cx="1559978" cy="912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1409989</xdr:colOff>
      <xdr:row>30</xdr:row>
      <xdr:rowOff>1128279</xdr:rowOff>
    </xdr:from>
    <xdr:to>
      <xdr:col>4</xdr:col>
      <xdr:colOff>4389582</xdr:colOff>
      <xdr:row>30</xdr:row>
      <xdr:rowOff>1892300</xdr:rowOff>
    </xdr:to>
    <xdr:pic>
      <xdr:nvPicPr>
        <xdr:cNvPr id="14" name="Obrázek 13" descr="AQ_M4_USB_back-bez typu">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433589" y="33957779"/>
          <a:ext cx="2979593" cy="7640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56160</xdr:colOff>
      <xdr:row>24</xdr:row>
      <xdr:rowOff>388545</xdr:rowOff>
    </xdr:from>
    <xdr:to>
      <xdr:col>4</xdr:col>
      <xdr:colOff>4385705</xdr:colOff>
      <xdr:row>24</xdr:row>
      <xdr:rowOff>2687287</xdr:rowOff>
    </xdr:to>
    <xdr:pic>
      <xdr:nvPicPr>
        <xdr:cNvPr id="20" name="Obrázek 19" descr="Mikrofony a tuner_Dexon MBD 832-tuner s mikrofony-bez typu">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061617" y="24609259"/>
          <a:ext cx="4329545" cy="22987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103043</xdr:colOff>
      <xdr:row>24</xdr:row>
      <xdr:rowOff>2999509</xdr:rowOff>
    </xdr:from>
    <xdr:to>
      <xdr:col>4</xdr:col>
      <xdr:colOff>4364181</xdr:colOff>
      <xdr:row>24</xdr:row>
      <xdr:rowOff>3496918</xdr:rowOff>
    </xdr:to>
    <xdr:pic>
      <xdr:nvPicPr>
        <xdr:cNvPr id="21" name="Obrázek 20" descr="Mikrofony a tuner_MBD 832-zadní strana tuneru-bez typu">
          <a:extLst>
            <a:ext uri="{FF2B5EF4-FFF2-40B4-BE49-F238E27FC236}">
              <a16:creationId xmlns:a16="http://schemas.microsoft.com/office/drawing/2014/main" id="{00000000-0008-0000-0200-00001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822998" y="18741736"/>
          <a:ext cx="4261138" cy="497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225137</xdr:colOff>
      <xdr:row>29</xdr:row>
      <xdr:rowOff>98714</xdr:rowOff>
    </xdr:from>
    <xdr:to>
      <xdr:col>4</xdr:col>
      <xdr:colOff>2840182</xdr:colOff>
      <xdr:row>29</xdr:row>
      <xdr:rowOff>2145298</xdr:rowOff>
    </xdr:to>
    <xdr:pic>
      <xdr:nvPicPr>
        <xdr:cNvPr id="22" name="Obrázek 21" descr="Mixážní pult_DEXON DMC 2220-nadhled-bez typu">
          <a:extLst>
            <a:ext uri="{FF2B5EF4-FFF2-40B4-BE49-F238E27FC236}">
              <a16:creationId xmlns:a16="http://schemas.microsoft.com/office/drawing/2014/main" id="{00000000-0008-0000-02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945092" y="22785532"/>
          <a:ext cx="2615045" cy="20465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2372589</xdr:colOff>
      <xdr:row>29</xdr:row>
      <xdr:rowOff>1369944</xdr:rowOff>
    </xdr:from>
    <xdr:to>
      <xdr:col>4</xdr:col>
      <xdr:colOff>4390158</xdr:colOff>
      <xdr:row>29</xdr:row>
      <xdr:rowOff>2227984</xdr:rowOff>
    </xdr:to>
    <xdr:pic>
      <xdr:nvPicPr>
        <xdr:cNvPr id="23" name="Obrázek 22" descr="Mixážní pult_DEXON DMC 2220-zadní strana-bez typu">
          <a:extLst>
            <a:ext uri="{FF2B5EF4-FFF2-40B4-BE49-F238E27FC236}">
              <a16:creationId xmlns:a16="http://schemas.microsoft.com/office/drawing/2014/main" id="{00000000-0008-0000-0200-000017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092544" y="24056762"/>
          <a:ext cx="2017569" cy="858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337704</xdr:colOff>
      <xdr:row>25</xdr:row>
      <xdr:rowOff>389659</xdr:rowOff>
    </xdr:from>
    <xdr:to>
      <xdr:col>4</xdr:col>
      <xdr:colOff>4194936</xdr:colOff>
      <xdr:row>25</xdr:row>
      <xdr:rowOff>2511137</xdr:rowOff>
    </xdr:to>
    <xdr:pic>
      <xdr:nvPicPr>
        <xdr:cNvPr id="8" name="Obrázek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1057659" y="21275386"/>
          <a:ext cx="3857232" cy="2121478"/>
        </a:xfrm>
        <a:prstGeom prst="rect">
          <a:avLst/>
        </a:prstGeom>
      </xdr:spPr>
    </xdr:pic>
    <xdr:clientData/>
  </xdr:twoCellAnchor>
  <xdr:oneCellAnchor>
    <xdr:from>
      <xdr:col>4</xdr:col>
      <xdr:colOff>346362</xdr:colOff>
      <xdr:row>48</xdr:row>
      <xdr:rowOff>411742</xdr:rowOff>
    </xdr:from>
    <xdr:ext cx="3818659" cy="996229"/>
    <xdr:pic>
      <xdr:nvPicPr>
        <xdr:cNvPr id="25" name="Obrázek 24">
          <a:extLst>
            <a:ext uri="{FF2B5EF4-FFF2-40B4-BE49-F238E27FC236}">
              <a16:creationId xmlns:a16="http://schemas.microsoft.com/office/drawing/2014/main" id="{00000000-0008-0000-0200-000019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rot="5400000">
          <a:off x="12477532" y="37923141"/>
          <a:ext cx="996229" cy="38186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127000</xdr:colOff>
      <xdr:row>17</xdr:row>
      <xdr:rowOff>560926</xdr:rowOff>
    </xdr:from>
    <xdr:to>
      <xdr:col>4</xdr:col>
      <xdr:colOff>4455583</xdr:colOff>
      <xdr:row>17</xdr:row>
      <xdr:rowOff>2571924</xdr:rowOff>
    </xdr:to>
    <xdr:pic>
      <xdr:nvPicPr>
        <xdr:cNvPr id="9" name="Obrázek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132457" y="18936012"/>
          <a:ext cx="4328583" cy="2010998"/>
        </a:xfrm>
        <a:prstGeom prst="rect">
          <a:avLst/>
        </a:prstGeom>
      </xdr:spPr>
    </xdr:pic>
    <xdr:clientData/>
  </xdr:twoCellAnchor>
  <xdr:twoCellAnchor editAs="oneCell">
    <xdr:from>
      <xdr:col>4</xdr:col>
      <xdr:colOff>74081</xdr:colOff>
      <xdr:row>16</xdr:row>
      <xdr:rowOff>560018</xdr:rowOff>
    </xdr:from>
    <xdr:to>
      <xdr:col>4</xdr:col>
      <xdr:colOff>4436384</xdr:colOff>
      <xdr:row>16</xdr:row>
      <xdr:rowOff>1893518</xdr:rowOff>
    </xdr:to>
    <xdr:pic>
      <xdr:nvPicPr>
        <xdr:cNvPr id="17" name="Obrázek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1079538" y="16529361"/>
          <a:ext cx="4362303" cy="1333500"/>
        </a:xfrm>
        <a:prstGeom prst="rect">
          <a:avLst/>
        </a:prstGeom>
      </xdr:spPr>
    </xdr:pic>
    <xdr:clientData/>
  </xdr:twoCellAnchor>
  <xdr:twoCellAnchor>
    <xdr:from>
      <xdr:col>4</xdr:col>
      <xdr:colOff>1028700</xdr:colOff>
      <xdr:row>31</xdr:row>
      <xdr:rowOff>76200</xdr:rowOff>
    </xdr:from>
    <xdr:to>
      <xdr:col>4</xdr:col>
      <xdr:colOff>2020466</xdr:colOff>
      <xdr:row>31</xdr:row>
      <xdr:rowOff>1730953</xdr:rowOff>
    </xdr:to>
    <xdr:pic>
      <xdr:nvPicPr>
        <xdr:cNvPr id="27" name="Obrázek 26" descr="AQ Tango 85-repro-bez typu_2">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2039600" y="48552100"/>
          <a:ext cx="991766" cy="16547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2247900</xdr:colOff>
      <xdr:row>31</xdr:row>
      <xdr:rowOff>508000</xdr:rowOff>
    </xdr:from>
    <xdr:to>
      <xdr:col>4</xdr:col>
      <xdr:colOff>3196070</xdr:colOff>
      <xdr:row>31</xdr:row>
      <xdr:rowOff>1537977</xdr:rowOff>
    </xdr:to>
    <xdr:pic>
      <xdr:nvPicPr>
        <xdr:cNvPr id="28" name="Obrázek 27" descr="AQ Tango 85-repro-bez typu_1">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3271500" y="36258500"/>
          <a:ext cx="948170" cy="10299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1295400</xdr:colOff>
      <xdr:row>46</xdr:row>
      <xdr:rowOff>228601</xdr:rowOff>
    </xdr:from>
    <xdr:to>
      <xdr:col>4</xdr:col>
      <xdr:colOff>3141045</xdr:colOff>
      <xdr:row>46</xdr:row>
      <xdr:rowOff>2044700</xdr:rowOff>
    </xdr:to>
    <xdr:pic>
      <xdr:nvPicPr>
        <xdr:cNvPr id="1025" name="Picture 1" descr="UNI6_big_s">
          <a:extLst>
            <a:ext uri="{FF2B5EF4-FFF2-40B4-BE49-F238E27FC236}">
              <a16:creationId xmlns:a16="http://schemas.microsoft.com/office/drawing/2014/main" id="{00000000-0008-0000-0200-00000104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10782300" y="50838101"/>
          <a:ext cx="1845645" cy="1816099"/>
        </a:xfrm>
        <a:prstGeom prst="rect">
          <a:avLst/>
        </a:prstGeom>
        <a:noFill/>
      </xdr:spPr>
    </xdr:pic>
    <xdr:clientData/>
  </xdr:twoCellAnchor>
  <xdr:twoCellAnchor editAs="oneCell">
    <xdr:from>
      <xdr:col>4</xdr:col>
      <xdr:colOff>901700</xdr:colOff>
      <xdr:row>5</xdr:row>
      <xdr:rowOff>114300</xdr:rowOff>
    </xdr:from>
    <xdr:to>
      <xdr:col>4</xdr:col>
      <xdr:colOff>3715792</xdr:colOff>
      <xdr:row>5</xdr:row>
      <xdr:rowOff>1803400</xdr:rowOff>
    </xdr:to>
    <xdr:pic>
      <xdr:nvPicPr>
        <xdr:cNvPr id="29" name="Obrázek 28" descr="RS_plus.jpg">
          <a:extLst>
            <a:ext uri="{FF2B5EF4-FFF2-40B4-BE49-F238E27FC236}">
              <a16:creationId xmlns:a16="http://schemas.microsoft.com/office/drawing/2014/main" id="{00000000-0008-0000-0200-00001D000000}"/>
            </a:ext>
          </a:extLst>
        </xdr:cNvPr>
        <xdr:cNvPicPr>
          <a:picLocks noChangeAspect="1"/>
        </xdr:cNvPicPr>
      </xdr:nvPicPr>
      <xdr:blipFill>
        <a:blip xmlns:r="http://schemas.openxmlformats.org/officeDocument/2006/relationships" r:embed="rId15" cstate="print"/>
        <a:stretch>
          <a:fillRect/>
        </a:stretch>
      </xdr:blipFill>
      <xdr:spPr>
        <a:xfrm>
          <a:off x="11925300" y="1701800"/>
          <a:ext cx="2814092" cy="1689100"/>
        </a:xfrm>
        <a:prstGeom prst="rect">
          <a:avLst/>
        </a:prstGeom>
      </xdr:spPr>
    </xdr:pic>
    <xdr:clientData/>
  </xdr:twoCellAnchor>
  <xdr:twoCellAnchor editAs="oneCell">
    <xdr:from>
      <xdr:col>4</xdr:col>
      <xdr:colOff>889000</xdr:colOff>
      <xdr:row>6</xdr:row>
      <xdr:rowOff>177800</xdr:rowOff>
    </xdr:from>
    <xdr:to>
      <xdr:col>4</xdr:col>
      <xdr:colOff>3703092</xdr:colOff>
      <xdr:row>6</xdr:row>
      <xdr:rowOff>1866900</xdr:rowOff>
    </xdr:to>
    <xdr:pic>
      <xdr:nvPicPr>
        <xdr:cNvPr id="30" name="Obrázek 29" descr="RS_plus.jpg">
          <a:extLst>
            <a:ext uri="{FF2B5EF4-FFF2-40B4-BE49-F238E27FC236}">
              <a16:creationId xmlns:a16="http://schemas.microsoft.com/office/drawing/2014/main" id="{00000000-0008-0000-0200-00001E000000}"/>
            </a:ext>
          </a:extLst>
        </xdr:cNvPr>
        <xdr:cNvPicPr>
          <a:picLocks noChangeAspect="1"/>
        </xdr:cNvPicPr>
      </xdr:nvPicPr>
      <xdr:blipFill>
        <a:blip xmlns:r="http://schemas.openxmlformats.org/officeDocument/2006/relationships" r:embed="rId15" cstate="print"/>
        <a:stretch>
          <a:fillRect/>
        </a:stretch>
      </xdr:blipFill>
      <xdr:spPr>
        <a:xfrm>
          <a:off x="11912600" y="3695700"/>
          <a:ext cx="2814092" cy="1689100"/>
        </a:xfrm>
        <a:prstGeom prst="rect">
          <a:avLst/>
        </a:prstGeom>
      </xdr:spPr>
    </xdr:pic>
    <xdr:clientData/>
  </xdr:twoCellAnchor>
  <xdr:twoCellAnchor editAs="oneCell">
    <xdr:from>
      <xdr:col>4</xdr:col>
      <xdr:colOff>1473200</xdr:colOff>
      <xdr:row>12</xdr:row>
      <xdr:rowOff>38100</xdr:rowOff>
    </xdr:from>
    <xdr:to>
      <xdr:col>4</xdr:col>
      <xdr:colOff>3352800</xdr:colOff>
      <xdr:row>12</xdr:row>
      <xdr:rowOff>1326179</xdr:rowOff>
    </xdr:to>
    <xdr:pic>
      <xdr:nvPicPr>
        <xdr:cNvPr id="32" name="Obrázek 31" descr="6_991cb500_button_usbc.jpg">
          <a:extLst>
            <a:ext uri="{FF2B5EF4-FFF2-40B4-BE49-F238E27FC236}">
              <a16:creationId xmlns:a16="http://schemas.microsoft.com/office/drawing/2014/main" id="{00000000-0008-0000-0200-000020000000}"/>
            </a:ext>
          </a:extLst>
        </xdr:cNvPr>
        <xdr:cNvPicPr>
          <a:picLocks noChangeAspect="1"/>
        </xdr:cNvPicPr>
      </xdr:nvPicPr>
      <xdr:blipFill>
        <a:blip xmlns:r="http://schemas.openxmlformats.org/officeDocument/2006/relationships" r:embed="rId16" cstate="print"/>
        <a:stretch>
          <a:fillRect/>
        </a:stretch>
      </xdr:blipFill>
      <xdr:spPr>
        <a:xfrm>
          <a:off x="12496800" y="8724900"/>
          <a:ext cx="1879600" cy="1288079"/>
        </a:xfrm>
        <a:prstGeom prst="rect">
          <a:avLst/>
        </a:prstGeom>
      </xdr:spPr>
    </xdr:pic>
    <xdr:clientData/>
  </xdr:twoCellAnchor>
  <xdr:twoCellAnchor editAs="oneCell">
    <xdr:from>
      <xdr:col>4</xdr:col>
      <xdr:colOff>990600</xdr:colOff>
      <xdr:row>8</xdr:row>
      <xdr:rowOff>114300</xdr:rowOff>
    </xdr:from>
    <xdr:to>
      <xdr:col>4</xdr:col>
      <xdr:colOff>3606045</xdr:colOff>
      <xdr:row>8</xdr:row>
      <xdr:rowOff>1857123</xdr:rowOff>
    </xdr:to>
    <xdr:pic>
      <xdr:nvPicPr>
        <xdr:cNvPr id="33" name="Obrázek 32" descr="https://www.drzakyastolky.cz/fotky2124/fotos/_vyrp12_697Drzak_s_nosnosti_110kg_EDBAK_XWB1.jpg">
          <a:extLst>
            <a:ext uri="{FF2B5EF4-FFF2-40B4-BE49-F238E27FC236}">
              <a16:creationId xmlns:a16="http://schemas.microsoft.com/office/drawing/2014/main" id="{00000000-0008-0000-0200-000021000000}"/>
            </a:ext>
          </a:extLst>
        </xdr:cNvPr>
        <xdr:cNvPicPr/>
      </xdr:nvPicPr>
      <xdr:blipFill>
        <a:blip xmlns:r="http://schemas.openxmlformats.org/officeDocument/2006/relationships" r:embed="rId17" cstate="print"/>
        <a:srcRect/>
        <a:stretch>
          <a:fillRect/>
        </a:stretch>
      </xdr:blipFill>
      <xdr:spPr bwMode="auto">
        <a:xfrm>
          <a:off x="12014200" y="5575300"/>
          <a:ext cx="2615445" cy="1742823"/>
        </a:xfrm>
        <a:prstGeom prst="rect">
          <a:avLst/>
        </a:prstGeom>
        <a:noFill/>
        <a:ln w="9525">
          <a:noFill/>
          <a:miter lim="800000"/>
          <a:headEnd/>
          <a:tailEnd/>
        </a:ln>
      </xdr:spPr>
    </xdr:pic>
    <xdr:clientData/>
  </xdr:twoCellAnchor>
  <xdr:twoCellAnchor editAs="oneCell">
    <xdr:from>
      <xdr:col>4</xdr:col>
      <xdr:colOff>1240972</xdr:colOff>
      <xdr:row>9</xdr:row>
      <xdr:rowOff>50800</xdr:rowOff>
    </xdr:from>
    <xdr:to>
      <xdr:col>4</xdr:col>
      <xdr:colOff>3286250</xdr:colOff>
      <xdr:row>9</xdr:row>
      <xdr:rowOff>2089415</xdr:rowOff>
    </xdr:to>
    <xdr:pic>
      <xdr:nvPicPr>
        <xdr:cNvPr id="34" name="Obrázek 33" descr="Kvalitní otočný nástěnný držák na Tv Fiber Mounts Solid-2">
          <a:extLst>
            <a:ext uri="{FF2B5EF4-FFF2-40B4-BE49-F238E27FC236}">
              <a16:creationId xmlns:a16="http://schemas.microsoft.com/office/drawing/2014/main" id="{00000000-0008-0000-0200-000022000000}"/>
            </a:ext>
          </a:extLst>
        </xdr:cNvPr>
        <xdr:cNvPicPr/>
      </xdr:nvPicPr>
      <xdr:blipFill>
        <a:blip xmlns:r="http://schemas.openxmlformats.org/officeDocument/2006/relationships" r:embed="rId18" cstate="print"/>
        <a:srcRect/>
        <a:stretch>
          <a:fillRect/>
        </a:stretch>
      </xdr:blipFill>
      <xdr:spPr bwMode="auto">
        <a:xfrm>
          <a:off x="12246429" y="10729686"/>
          <a:ext cx="2045278" cy="2038615"/>
        </a:xfrm>
        <a:prstGeom prst="rect">
          <a:avLst/>
        </a:prstGeom>
        <a:noFill/>
        <a:ln w="9525">
          <a:noFill/>
          <a:miter lim="800000"/>
          <a:headEnd/>
          <a:tailEnd/>
        </a:ln>
      </xdr:spPr>
    </xdr:pic>
    <xdr:clientData/>
  </xdr:twoCellAnchor>
  <xdr:twoCellAnchor editAs="oneCell">
    <xdr:from>
      <xdr:col>4</xdr:col>
      <xdr:colOff>177800</xdr:colOff>
      <xdr:row>34</xdr:row>
      <xdr:rowOff>165100</xdr:rowOff>
    </xdr:from>
    <xdr:to>
      <xdr:col>4</xdr:col>
      <xdr:colOff>4345940</xdr:colOff>
      <xdr:row>34</xdr:row>
      <xdr:rowOff>2603500</xdr:rowOff>
    </xdr:to>
    <xdr:pic>
      <xdr:nvPicPr>
        <xdr:cNvPr id="3" name="Picture 1">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9" cstate="print"/>
        <a:srcRect/>
        <a:stretch>
          <a:fillRect/>
        </a:stretch>
      </xdr:blipFill>
      <xdr:spPr bwMode="auto">
        <a:xfrm>
          <a:off x="11201400" y="42837100"/>
          <a:ext cx="4168140" cy="2438400"/>
        </a:xfrm>
        <a:prstGeom prst="rect">
          <a:avLst/>
        </a:prstGeom>
        <a:noFill/>
        <a:ln w="1">
          <a:noFill/>
          <a:miter lim="800000"/>
          <a:headEnd/>
          <a:tailEnd type="none" w="med" len="med"/>
        </a:ln>
        <a:effectLst/>
      </xdr:spPr>
    </xdr:pic>
    <xdr:clientData/>
  </xdr:twoCellAnchor>
  <xdr:twoCellAnchor editAs="oneCell">
    <xdr:from>
      <xdr:col>4</xdr:col>
      <xdr:colOff>1257300</xdr:colOff>
      <xdr:row>36</xdr:row>
      <xdr:rowOff>76201</xdr:rowOff>
    </xdr:from>
    <xdr:to>
      <xdr:col>4</xdr:col>
      <xdr:colOff>3220298</xdr:colOff>
      <xdr:row>36</xdr:row>
      <xdr:rowOff>1473201</xdr:rowOff>
    </xdr:to>
    <xdr:pic>
      <xdr:nvPicPr>
        <xdr:cNvPr id="35" name="Obrázek 34" descr="VCM34.png">
          <a:extLst>
            <a:ext uri="{FF2B5EF4-FFF2-40B4-BE49-F238E27FC236}">
              <a16:creationId xmlns:a16="http://schemas.microsoft.com/office/drawing/2014/main" id="{00000000-0008-0000-0200-000023000000}"/>
            </a:ext>
          </a:extLst>
        </xdr:cNvPr>
        <xdr:cNvPicPr>
          <a:picLocks noChangeAspect="1"/>
        </xdr:cNvPicPr>
      </xdr:nvPicPr>
      <xdr:blipFill>
        <a:blip xmlns:r="http://schemas.openxmlformats.org/officeDocument/2006/relationships" r:embed="rId20" cstate="print"/>
        <a:stretch>
          <a:fillRect/>
        </a:stretch>
      </xdr:blipFill>
      <xdr:spPr>
        <a:xfrm>
          <a:off x="10744200" y="44183301"/>
          <a:ext cx="1962998" cy="1397000"/>
        </a:xfrm>
        <a:prstGeom prst="rect">
          <a:avLst/>
        </a:prstGeom>
      </xdr:spPr>
    </xdr:pic>
    <xdr:clientData/>
  </xdr:twoCellAnchor>
  <xdr:twoCellAnchor editAs="oneCell">
    <xdr:from>
      <xdr:col>4</xdr:col>
      <xdr:colOff>1231900</xdr:colOff>
      <xdr:row>37</xdr:row>
      <xdr:rowOff>101600</xdr:rowOff>
    </xdr:from>
    <xdr:to>
      <xdr:col>4</xdr:col>
      <xdr:colOff>2925233</xdr:colOff>
      <xdr:row>37</xdr:row>
      <xdr:rowOff>1003300</xdr:rowOff>
    </xdr:to>
    <xdr:pic>
      <xdr:nvPicPr>
        <xdr:cNvPr id="36" name="Obrázek 35" descr="wpp20.jpg">
          <a:extLst>
            <a:ext uri="{FF2B5EF4-FFF2-40B4-BE49-F238E27FC236}">
              <a16:creationId xmlns:a16="http://schemas.microsoft.com/office/drawing/2014/main" id="{00000000-0008-0000-0200-000024000000}"/>
            </a:ext>
          </a:extLst>
        </xdr:cNvPr>
        <xdr:cNvPicPr>
          <a:picLocks noChangeAspect="1"/>
        </xdr:cNvPicPr>
      </xdr:nvPicPr>
      <xdr:blipFill>
        <a:blip xmlns:r="http://schemas.openxmlformats.org/officeDocument/2006/relationships" r:embed="rId21" cstate="print"/>
        <a:stretch>
          <a:fillRect/>
        </a:stretch>
      </xdr:blipFill>
      <xdr:spPr>
        <a:xfrm>
          <a:off x="12255500" y="46926500"/>
          <a:ext cx="1693333" cy="901700"/>
        </a:xfrm>
        <a:prstGeom prst="rect">
          <a:avLst/>
        </a:prstGeom>
      </xdr:spPr>
    </xdr:pic>
    <xdr:clientData/>
  </xdr:twoCellAnchor>
  <xdr:twoCellAnchor editAs="oneCell">
    <xdr:from>
      <xdr:col>4</xdr:col>
      <xdr:colOff>1168400</xdr:colOff>
      <xdr:row>35</xdr:row>
      <xdr:rowOff>101600</xdr:rowOff>
    </xdr:from>
    <xdr:to>
      <xdr:col>4</xdr:col>
      <xdr:colOff>3128309</xdr:colOff>
      <xdr:row>35</xdr:row>
      <xdr:rowOff>2120900</xdr:rowOff>
    </xdr:to>
    <xdr:pic>
      <xdr:nvPicPr>
        <xdr:cNvPr id="1026" name="Picture 2">
          <a:extLst>
            <a:ext uri="{FF2B5EF4-FFF2-40B4-BE49-F238E27FC236}">
              <a16:creationId xmlns:a16="http://schemas.microsoft.com/office/drawing/2014/main" id="{00000000-0008-0000-0200-00000204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10655300" y="41833800"/>
          <a:ext cx="1959909" cy="2019300"/>
        </a:xfrm>
        <a:prstGeom prst="rect">
          <a:avLst/>
        </a:prstGeom>
        <a:noFill/>
        <a:ln w="1">
          <a:noFill/>
          <a:miter lim="800000"/>
          <a:headEnd/>
          <a:tailEnd type="none" w="med" len="med"/>
        </a:ln>
        <a:effectLst/>
      </xdr:spPr>
    </xdr:pic>
    <xdr:clientData/>
  </xdr:twoCellAnchor>
  <xdr:twoCellAnchor editAs="oneCell">
    <xdr:from>
      <xdr:col>4</xdr:col>
      <xdr:colOff>1435100</xdr:colOff>
      <xdr:row>47</xdr:row>
      <xdr:rowOff>292100</xdr:rowOff>
    </xdr:from>
    <xdr:to>
      <xdr:col>4</xdr:col>
      <xdr:colOff>2971800</xdr:colOff>
      <xdr:row>47</xdr:row>
      <xdr:rowOff>1828800</xdr:rowOff>
    </xdr:to>
    <xdr:pic>
      <xdr:nvPicPr>
        <xdr:cNvPr id="40" name="Obrázek 39" descr="FLOPPY_bez-pulloutu_bez-dvirek_STRIBRNY_web_uvodni-600x600.png">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23" cstate="print"/>
        <a:stretch>
          <a:fillRect/>
        </a:stretch>
      </xdr:blipFill>
      <xdr:spPr>
        <a:xfrm>
          <a:off x="10922000" y="50927000"/>
          <a:ext cx="1536700" cy="1536700"/>
        </a:xfrm>
        <a:prstGeom prst="rect">
          <a:avLst/>
        </a:prstGeom>
      </xdr:spPr>
    </xdr:pic>
    <xdr:clientData/>
  </xdr:twoCellAnchor>
  <xdr:twoCellAnchor editAs="oneCell">
    <xdr:from>
      <xdr:col>4</xdr:col>
      <xdr:colOff>927100</xdr:colOff>
      <xdr:row>41</xdr:row>
      <xdr:rowOff>139701</xdr:rowOff>
    </xdr:from>
    <xdr:to>
      <xdr:col>4</xdr:col>
      <xdr:colOff>3285206</xdr:colOff>
      <xdr:row>41</xdr:row>
      <xdr:rowOff>1676400</xdr:rowOff>
    </xdr:to>
    <xdr:pic>
      <xdr:nvPicPr>
        <xdr:cNvPr id="42" name="Obrázek 41" descr="LENOVO Yoga 9.jpg">
          <a:extLst>
            <a:ext uri="{FF2B5EF4-FFF2-40B4-BE49-F238E27FC236}">
              <a16:creationId xmlns:a16="http://schemas.microsoft.com/office/drawing/2014/main" id="{00000000-0008-0000-0200-00002A000000}"/>
            </a:ext>
          </a:extLst>
        </xdr:cNvPr>
        <xdr:cNvPicPr>
          <a:picLocks noChangeAspect="1"/>
        </xdr:cNvPicPr>
      </xdr:nvPicPr>
      <xdr:blipFill>
        <a:blip xmlns:r="http://schemas.openxmlformats.org/officeDocument/2006/relationships" r:embed="rId24" cstate="print"/>
        <a:stretch>
          <a:fillRect/>
        </a:stretch>
      </xdr:blipFill>
      <xdr:spPr>
        <a:xfrm>
          <a:off x="10414000" y="49631601"/>
          <a:ext cx="2358106" cy="1536699"/>
        </a:xfrm>
        <a:prstGeom prst="rect">
          <a:avLst/>
        </a:prstGeom>
      </xdr:spPr>
    </xdr:pic>
    <xdr:clientData/>
  </xdr:twoCellAnchor>
  <xdr:twoCellAnchor editAs="oneCell">
    <xdr:from>
      <xdr:col>4</xdr:col>
      <xdr:colOff>892630</xdr:colOff>
      <xdr:row>18</xdr:row>
      <xdr:rowOff>87086</xdr:rowOff>
    </xdr:from>
    <xdr:to>
      <xdr:col>4</xdr:col>
      <xdr:colOff>3472544</xdr:colOff>
      <xdr:row>18</xdr:row>
      <xdr:rowOff>1741124</xdr:rowOff>
    </xdr:to>
    <xdr:pic>
      <xdr:nvPicPr>
        <xdr:cNvPr id="4" name="Picture 1">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5" cstate="print"/>
        <a:srcRect/>
        <a:stretch>
          <a:fillRect/>
        </a:stretch>
      </xdr:blipFill>
      <xdr:spPr bwMode="auto">
        <a:xfrm>
          <a:off x="11898087" y="21673457"/>
          <a:ext cx="2579914" cy="1654038"/>
        </a:xfrm>
        <a:prstGeom prst="rect">
          <a:avLst/>
        </a:prstGeom>
        <a:noFill/>
        <a:ln w="1">
          <a:noFill/>
          <a:miter lim="800000"/>
          <a:headEnd/>
          <a:tailEnd type="none" w="med" len="med"/>
        </a:ln>
        <a:effectLst/>
      </xdr:spPr>
    </xdr:pic>
    <xdr:clientData/>
  </xdr:twoCellAnchor>
  <xdr:twoCellAnchor editAs="oneCell">
    <xdr:from>
      <xdr:col>4</xdr:col>
      <xdr:colOff>77412</xdr:colOff>
      <xdr:row>11</xdr:row>
      <xdr:rowOff>424543</xdr:rowOff>
    </xdr:from>
    <xdr:to>
      <xdr:col>4</xdr:col>
      <xdr:colOff>4461936</xdr:colOff>
      <xdr:row>11</xdr:row>
      <xdr:rowOff>1871427</xdr:rowOff>
    </xdr:to>
    <xdr:pic>
      <xdr:nvPicPr>
        <xdr:cNvPr id="5" name="Picture 1">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6" cstate="print"/>
        <a:srcRect/>
        <a:stretch>
          <a:fillRect/>
        </a:stretch>
      </xdr:blipFill>
      <xdr:spPr bwMode="auto">
        <a:xfrm>
          <a:off x="11075612" y="16223343"/>
          <a:ext cx="4384524" cy="1446884"/>
        </a:xfrm>
        <a:prstGeom prst="rect">
          <a:avLst/>
        </a:prstGeom>
        <a:noFill/>
        <a:ln w="1">
          <a:noFill/>
          <a:miter lim="800000"/>
          <a:headEnd/>
          <a:tailEnd type="none" w="med" len="med"/>
        </a:ln>
        <a:effectLst/>
      </xdr:spPr>
    </xdr:pic>
    <xdr:clientData/>
  </xdr:twoCellAnchor>
  <xdr:twoCellAnchor editAs="oneCell">
    <xdr:from>
      <xdr:col>4</xdr:col>
      <xdr:colOff>952500</xdr:colOff>
      <xdr:row>15</xdr:row>
      <xdr:rowOff>101600</xdr:rowOff>
    </xdr:from>
    <xdr:to>
      <xdr:col>4</xdr:col>
      <xdr:colOff>3251200</xdr:colOff>
      <xdr:row>15</xdr:row>
      <xdr:rowOff>2400300</xdr:rowOff>
    </xdr:to>
    <xdr:pic>
      <xdr:nvPicPr>
        <xdr:cNvPr id="31" name="Obrázek 30" descr="ka8_tabletop_front_black_1.jpg">
          <a:extLst>
            <a:ext uri="{FF2B5EF4-FFF2-40B4-BE49-F238E27FC236}">
              <a16:creationId xmlns:a16="http://schemas.microsoft.com/office/drawing/2014/main" id="{00000000-0008-0000-0200-00001F000000}"/>
            </a:ext>
          </a:extLst>
        </xdr:cNvPr>
        <xdr:cNvPicPr>
          <a:picLocks noChangeAspect="1"/>
        </xdr:cNvPicPr>
      </xdr:nvPicPr>
      <xdr:blipFill>
        <a:blip xmlns:r="http://schemas.openxmlformats.org/officeDocument/2006/relationships" r:embed="rId27" cstate="print"/>
        <a:stretch>
          <a:fillRect/>
        </a:stretch>
      </xdr:blipFill>
      <xdr:spPr>
        <a:xfrm>
          <a:off x="11963400" y="21450300"/>
          <a:ext cx="2298700" cy="2298700"/>
        </a:xfrm>
        <a:prstGeom prst="rect">
          <a:avLst/>
        </a:prstGeom>
      </xdr:spPr>
    </xdr:pic>
    <xdr:clientData/>
  </xdr:twoCellAnchor>
  <xdr:twoCellAnchor editAs="oneCell">
    <xdr:from>
      <xdr:col>4</xdr:col>
      <xdr:colOff>889000</xdr:colOff>
      <xdr:row>7</xdr:row>
      <xdr:rowOff>50799</xdr:rowOff>
    </xdr:from>
    <xdr:to>
      <xdr:col>4</xdr:col>
      <xdr:colOff>3251200</xdr:colOff>
      <xdr:row>7</xdr:row>
      <xdr:rowOff>1472706</xdr:rowOff>
    </xdr:to>
    <xdr:pic>
      <xdr:nvPicPr>
        <xdr:cNvPr id="38" name="Obrázek 37" descr="FW-BZ35F_series.jpeg">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28" cstate="print"/>
        <a:stretch>
          <a:fillRect/>
        </a:stretch>
      </xdr:blipFill>
      <xdr:spPr>
        <a:xfrm>
          <a:off x="11899900" y="8534399"/>
          <a:ext cx="2362200" cy="1421907"/>
        </a:xfrm>
        <a:prstGeom prst="rect">
          <a:avLst/>
        </a:prstGeom>
      </xdr:spPr>
    </xdr:pic>
    <xdr:clientData/>
  </xdr:twoCellAnchor>
  <xdr:twoCellAnchor editAs="oneCell">
    <xdr:from>
      <xdr:col>4</xdr:col>
      <xdr:colOff>1318986</xdr:colOff>
      <xdr:row>10</xdr:row>
      <xdr:rowOff>58058</xdr:rowOff>
    </xdr:from>
    <xdr:to>
      <xdr:col>4</xdr:col>
      <xdr:colOff>2921000</xdr:colOff>
      <xdr:row>10</xdr:row>
      <xdr:rowOff>1435100</xdr:rowOff>
    </xdr:to>
    <xdr:pic>
      <xdr:nvPicPr>
        <xdr:cNvPr id="39" name="Obrázek 38" descr="Levný fixní držák na televizi nebo monitor Fiber Mounts M6C49">
          <a:extLst>
            <a:ext uri="{FF2B5EF4-FFF2-40B4-BE49-F238E27FC236}">
              <a16:creationId xmlns:a16="http://schemas.microsoft.com/office/drawing/2014/main" id="{00000000-0008-0000-0200-000027000000}"/>
            </a:ext>
          </a:extLst>
        </xdr:cNvPr>
        <xdr:cNvPicPr/>
      </xdr:nvPicPr>
      <xdr:blipFill>
        <a:blip xmlns:r="http://schemas.openxmlformats.org/officeDocument/2006/relationships" r:embed="rId29" cstate="print"/>
        <a:srcRect/>
        <a:stretch>
          <a:fillRect/>
        </a:stretch>
      </xdr:blipFill>
      <xdr:spPr bwMode="auto">
        <a:xfrm>
          <a:off x="12329886" y="14231258"/>
          <a:ext cx="1602014" cy="1377042"/>
        </a:xfrm>
        <a:prstGeom prst="rect">
          <a:avLst/>
        </a:prstGeom>
        <a:noFill/>
        <a:ln w="9525">
          <a:noFill/>
          <a:miter lim="800000"/>
          <a:headEnd/>
          <a:tailEnd/>
        </a:ln>
      </xdr:spPr>
    </xdr:pic>
    <xdr:clientData/>
  </xdr:twoCellAnchor>
  <xdr:twoCellAnchor editAs="oneCell">
    <xdr:from>
      <xdr:col>4</xdr:col>
      <xdr:colOff>1447801</xdr:colOff>
      <xdr:row>43</xdr:row>
      <xdr:rowOff>215900</xdr:rowOff>
    </xdr:from>
    <xdr:to>
      <xdr:col>4</xdr:col>
      <xdr:colOff>2641601</xdr:colOff>
      <xdr:row>43</xdr:row>
      <xdr:rowOff>1255114</xdr:rowOff>
    </xdr:to>
    <xdr:pic>
      <xdr:nvPicPr>
        <xdr:cNvPr id="37" name="Picture 2" descr="https://cdn.alza.cz/ImgW.ashx?fd=f4&amp;cd=ADL27u36c5&amp;i=1.jpg">
          <a:extLst>
            <a:ext uri="{FF2B5EF4-FFF2-40B4-BE49-F238E27FC236}">
              <a16:creationId xmlns:a16="http://schemas.microsoft.com/office/drawing/2014/main" id="{00000000-0008-0000-0200-000025000000}"/>
            </a:ext>
          </a:extLst>
        </xdr:cNvPr>
        <xdr:cNvPicPr>
          <a:picLocks noChangeAspect="1" noChangeArrowheads="1"/>
        </xdr:cNvPicPr>
      </xdr:nvPicPr>
      <xdr:blipFill>
        <a:blip xmlns:r="http://schemas.openxmlformats.org/officeDocument/2006/relationships" r:embed="rId30" cstate="print"/>
        <a:srcRect/>
        <a:stretch>
          <a:fillRect/>
        </a:stretch>
      </xdr:blipFill>
      <xdr:spPr bwMode="auto">
        <a:xfrm>
          <a:off x="12458701" y="61912500"/>
          <a:ext cx="1193800" cy="1039214"/>
        </a:xfrm>
        <a:prstGeom prst="rect">
          <a:avLst/>
        </a:prstGeom>
        <a:noFill/>
      </xdr:spPr>
    </xdr:pic>
    <xdr:clientData/>
  </xdr:twoCellAnchor>
  <xdr:twoCellAnchor editAs="oneCell">
    <xdr:from>
      <xdr:col>4</xdr:col>
      <xdr:colOff>1328057</xdr:colOff>
      <xdr:row>42</xdr:row>
      <xdr:rowOff>70756</xdr:rowOff>
    </xdr:from>
    <xdr:to>
      <xdr:col>4</xdr:col>
      <xdr:colOff>2982686</xdr:colOff>
      <xdr:row>42</xdr:row>
      <xdr:rowOff>1725385</xdr:rowOff>
    </xdr:to>
    <xdr:pic>
      <xdr:nvPicPr>
        <xdr:cNvPr id="41" name="Obrázek 40" descr="PC skříň.jpg">
          <a:extLst>
            <a:ext uri="{FF2B5EF4-FFF2-40B4-BE49-F238E27FC236}">
              <a16:creationId xmlns:a16="http://schemas.microsoft.com/office/drawing/2014/main" id="{00000000-0008-0000-0200-000029000000}"/>
            </a:ext>
          </a:extLst>
        </xdr:cNvPr>
        <xdr:cNvPicPr>
          <a:picLocks noChangeAspect="1"/>
        </xdr:cNvPicPr>
      </xdr:nvPicPr>
      <xdr:blipFill>
        <a:blip xmlns:r="http://schemas.openxmlformats.org/officeDocument/2006/relationships" r:embed="rId31" cstate="print"/>
        <a:stretch>
          <a:fillRect/>
        </a:stretch>
      </xdr:blipFill>
      <xdr:spPr>
        <a:xfrm>
          <a:off x="12333514" y="61803642"/>
          <a:ext cx="1654629" cy="1654629"/>
        </a:xfrm>
        <a:prstGeom prst="rect">
          <a:avLst/>
        </a:prstGeom>
      </xdr:spPr>
    </xdr:pic>
    <xdr:clientData/>
  </xdr:twoCellAnchor>
  <xdr:twoCellAnchor editAs="oneCell">
    <xdr:from>
      <xdr:col>4</xdr:col>
      <xdr:colOff>1219200</xdr:colOff>
      <xdr:row>26</xdr:row>
      <xdr:rowOff>50800</xdr:rowOff>
    </xdr:from>
    <xdr:to>
      <xdr:col>4</xdr:col>
      <xdr:colOff>2677176</xdr:colOff>
      <xdr:row>26</xdr:row>
      <xdr:rowOff>1384300</xdr:rowOff>
    </xdr:to>
    <xdr:pic>
      <xdr:nvPicPr>
        <xdr:cNvPr id="6" name="Picture 1">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32" cstate="print"/>
        <a:srcRect/>
        <a:stretch>
          <a:fillRect/>
        </a:stretch>
      </xdr:blipFill>
      <xdr:spPr bwMode="auto">
        <a:xfrm>
          <a:off x="12230100" y="42291000"/>
          <a:ext cx="1457976" cy="1333500"/>
        </a:xfrm>
        <a:prstGeom prst="rect">
          <a:avLst/>
        </a:prstGeom>
        <a:noFill/>
        <a:ln w="1">
          <a:noFill/>
          <a:miter lim="800000"/>
          <a:headEnd/>
          <a:tailEnd type="none" w="med" len="med"/>
        </a:ln>
        <a:effectLst/>
      </xdr:spPr>
    </xdr:pic>
    <xdr:clientData/>
  </xdr:twoCellAnchor>
  <xdr:twoCellAnchor editAs="oneCell">
    <xdr:from>
      <xdr:col>4</xdr:col>
      <xdr:colOff>139700</xdr:colOff>
      <xdr:row>27</xdr:row>
      <xdr:rowOff>292100</xdr:rowOff>
    </xdr:from>
    <xdr:to>
      <xdr:col>4</xdr:col>
      <xdr:colOff>4511525</xdr:colOff>
      <xdr:row>27</xdr:row>
      <xdr:rowOff>2971800</xdr:rowOff>
    </xdr:to>
    <xdr:pic>
      <xdr:nvPicPr>
        <xdr:cNvPr id="7" name="Picture 2">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3" cstate="print"/>
        <a:srcRect/>
        <a:stretch>
          <a:fillRect/>
        </a:stretch>
      </xdr:blipFill>
      <xdr:spPr bwMode="auto">
        <a:xfrm>
          <a:off x="11150600" y="44500800"/>
          <a:ext cx="4371825" cy="2679700"/>
        </a:xfrm>
        <a:prstGeom prst="rect">
          <a:avLst/>
        </a:prstGeom>
        <a:noFill/>
        <a:ln w="1">
          <a:noFill/>
          <a:miter lim="800000"/>
          <a:headEnd/>
          <a:tailEnd type="none" w="med" len="med"/>
        </a:ln>
        <a:effectLst/>
      </xdr:spPr>
    </xdr:pic>
    <xdr:clientData/>
  </xdr:twoCellAnchor>
  <xdr:twoCellAnchor editAs="oneCell">
    <xdr:from>
      <xdr:col>4</xdr:col>
      <xdr:colOff>1397000</xdr:colOff>
      <xdr:row>28</xdr:row>
      <xdr:rowOff>114300</xdr:rowOff>
    </xdr:from>
    <xdr:to>
      <xdr:col>4</xdr:col>
      <xdr:colOff>3130338</xdr:colOff>
      <xdr:row>28</xdr:row>
      <xdr:rowOff>1320800</xdr:rowOff>
    </xdr:to>
    <xdr:pic>
      <xdr:nvPicPr>
        <xdr:cNvPr id="1027" name="Picture 3">
          <a:extLst>
            <a:ext uri="{FF2B5EF4-FFF2-40B4-BE49-F238E27FC236}">
              <a16:creationId xmlns:a16="http://schemas.microsoft.com/office/drawing/2014/main" id="{00000000-0008-0000-0200-000003040000}"/>
            </a:ext>
          </a:extLst>
        </xdr:cNvPr>
        <xdr:cNvPicPr>
          <a:picLocks noChangeAspect="1" noChangeArrowheads="1"/>
        </xdr:cNvPicPr>
      </xdr:nvPicPr>
      <xdr:blipFill>
        <a:blip xmlns:r="http://schemas.openxmlformats.org/officeDocument/2006/relationships" r:embed="rId34" cstate="print"/>
        <a:srcRect/>
        <a:stretch>
          <a:fillRect/>
        </a:stretch>
      </xdr:blipFill>
      <xdr:spPr bwMode="auto">
        <a:xfrm>
          <a:off x="12407900" y="47561500"/>
          <a:ext cx="1733338" cy="1206500"/>
        </a:xfrm>
        <a:prstGeom prst="rect">
          <a:avLst/>
        </a:prstGeom>
        <a:noFill/>
        <a:ln w="1">
          <a:noFill/>
          <a:miter lim="800000"/>
          <a:headEnd/>
          <a:tailEnd type="none" w="med" len="med"/>
        </a:ln>
        <a:effectLst/>
      </xdr:spPr>
    </xdr:pic>
    <xdr:clientData/>
  </xdr:twoCellAnchor>
  <xdr:twoCellAnchor editAs="oneCell">
    <xdr:from>
      <xdr:col>4</xdr:col>
      <xdr:colOff>1143000</xdr:colOff>
      <xdr:row>45</xdr:row>
      <xdr:rowOff>215900</xdr:rowOff>
    </xdr:from>
    <xdr:to>
      <xdr:col>4</xdr:col>
      <xdr:colOff>2984500</xdr:colOff>
      <xdr:row>45</xdr:row>
      <xdr:rowOff>940130</xdr:rowOff>
    </xdr:to>
    <xdr:pic>
      <xdr:nvPicPr>
        <xdr:cNvPr id="11" name="Picture 1">
          <a:extLst>
            <a:ext uri="{FF2B5EF4-FFF2-40B4-BE49-F238E27FC236}">
              <a16:creationId xmlns:a16="http://schemas.microsoft.com/office/drawing/2014/main" id="{00000000-0008-0000-0200-00000B000000}"/>
            </a:ext>
          </a:extLst>
        </xdr:cNvPr>
        <xdr:cNvPicPr>
          <a:picLocks noChangeAspect="1" noChangeArrowheads="1"/>
        </xdr:cNvPicPr>
      </xdr:nvPicPr>
      <xdr:blipFill>
        <a:blip xmlns:r="http://schemas.openxmlformats.org/officeDocument/2006/relationships" r:embed="rId35" cstate="print"/>
        <a:srcRect/>
        <a:stretch>
          <a:fillRect/>
        </a:stretch>
      </xdr:blipFill>
      <xdr:spPr bwMode="auto">
        <a:xfrm rot="16200000">
          <a:off x="12712535" y="70281965"/>
          <a:ext cx="724230" cy="18415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22"/>
  <sheetViews>
    <sheetView workbookViewId="0">
      <selection activeCell="B9" sqref="B9:C9"/>
    </sheetView>
  </sheetViews>
  <sheetFormatPr defaultRowHeight="15" x14ac:dyDescent="0.25"/>
  <cols>
    <col min="1" max="1" width="34.5703125" customWidth="1"/>
    <col min="2" max="2" width="23" customWidth="1"/>
    <col min="3" max="3" width="30.42578125" customWidth="1"/>
  </cols>
  <sheetData>
    <row r="1" spans="1:3" ht="18.75" x14ac:dyDescent="0.3">
      <c r="A1" s="8" t="s">
        <v>5</v>
      </c>
    </row>
    <row r="2" spans="1:3" ht="18.75" x14ac:dyDescent="0.3">
      <c r="A2" s="8" t="s">
        <v>64</v>
      </c>
    </row>
    <row r="3" spans="1:3" ht="18.75" x14ac:dyDescent="0.3">
      <c r="A3" s="8" t="s">
        <v>65</v>
      </c>
    </row>
    <row r="5" spans="1:3" ht="23.25" x14ac:dyDescent="0.35">
      <c r="A5" s="21" t="s">
        <v>17</v>
      </c>
    </row>
    <row r="6" spans="1:3" ht="18.75" x14ac:dyDescent="0.3">
      <c r="A6" s="1"/>
    </row>
    <row r="7" spans="1:3" ht="15.75" x14ac:dyDescent="0.25">
      <c r="A7" s="9" t="s">
        <v>6</v>
      </c>
      <c r="B7" s="63" t="s">
        <v>7</v>
      </c>
      <c r="C7" s="63"/>
    </row>
    <row r="8" spans="1:3" ht="15.75" x14ac:dyDescent="0.25">
      <c r="A8" s="9" t="s">
        <v>13</v>
      </c>
      <c r="B8" s="64" t="s">
        <v>77</v>
      </c>
      <c r="C8" s="64"/>
    </row>
    <row r="9" spans="1:3" ht="15.75" x14ac:dyDescent="0.25">
      <c r="A9" s="9" t="s">
        <v>14</v>
      </c>
      <c r="B9" s="65"/>
      <c r="C9" s="65"/>
    </row>
    <row r="10" spans="1:3" ht="15.75" x14ac:dyDescent="0.25">
      <c r="A10" s="9" t="s">
        <v>8</v>
      </c>
      <c r="B10" s="18"/>
      <c r="C10" s="19"/>
    </row>
    <row r="11" spans="1:3" ht="15.75" x14ac:dyDescent="0.25">
      <c r="A11" s="9"/>
    </row>
    <row r="12" spans="1:3" ht="15.75" x14ac:dyDescent="0.25">
      <c r="A12" s="9"/>
    </row>
    <row r="14" spans="1:3" ht="18.75" x14ac:dyDescent="0.3">
      <c r="A14" s="2" t="s">
        <v>9</v>
      </c>
    </row>
    <row r="15" spans="1:3" ht="15.75" thickBot="1" x14ac:dyDescent="0.3">
      <c r="B15" s="7"/>
    </row>
    <row r="16" spans="1:3" ht="18.75" x14ac:dyDescent="0.3">
      <c r="A16" s="10" t="s">
        <v>11</v>
      </c>
      <c r="B16" s="13">
        <f>Rozpočet!I51</f>
        <v>0</v>
      </c>
    </row>
    <row r="17" spans="1:2" x14ac:dyDescent="0.25">
      <c r="A17" s="11" t="s">
        <v>10</v>
      </c>
      <c r="B17" s="20">
        <v>21</v>
      </c>
    </row>
    <row r="18" spans="1:2" ht="19.5" thickBot="1" x14ac:dyDescent="0.35">
      <c r="A18" s="12" t="s">
        <v>12</v>
      </c>
      <c r="B18" s="14">
        <f>B16+B16*B17/100</f>
        <v>0</v>
      </c>
    </row>
    <row r="22" spans="1:2" x14ac:dyDescent="0.25">
      <c r="A22" t="s">
        <v>76</v>
      </c>
    </row>
  </sheetData>
  <sheetProtection password="CC4B" sheet="1" objects="1" scenarios="1" formatCells="0" formatColumns="0" formatRows="0"/>
  <mergeCells count="3">
    <mergeCell ref="B7:C7"/>
    <mergeCell ref="B8:C8"/>
    <mergeCell ref="B9:C9"/>
  </mergeCells>
  <pageMargins left="0.7" right="0.7" top="0.78740157499999996" bottom="0.78740157499999996" header="0.3" footer="0.3"/>
  <pageSetup paperSize="9" scale="99"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22"/>
  <sheetViews>
    <sheetView showGridLines="0" tabSelected="1" topLeftCell="A112" zoomScaleNormal="100" zoomScaleSheetLayoutView="100" workbookViewId="0">
      <selection activeCell="A12" sqref="A12"/>
    </sheetView>
  </sheetViews>
  <sheetFormatPr defaultRowHeight="15" x14ac:dyDescent="0.25"/>
  <cols>
    <col min="1" max="1" width="33.7109375" customWidth="1"/>
    <col min="2" max="2" width="23" customWidth="1"/>
    <col min="3" max="3" width="38" customWidth="1"/>
  </cols>
  <sheetData>
    <row r="1" spans="1:3" ht="18.75" x14ac:dyDescent="0.3">
      <c r="A1" s="8" t="s">
        <v>5</v>
      </c>
    </row>
    <row r="2" spans="1:3" ht="18.75" x14ac:dyDescent="0.3">
      <c r="A2" s="8" t="s">
        <v>104</v>
      </c>
    </row>
    <row r="3" spans="1:3" ht="18.75" x14ac:dyDescent="0.3">
      <c r="A3" s="8"/>
    </row>
    <row r="4" spans="1:3" x14ac:dyDescent="0.25">
      <c r="A4" s="59" t="s">
        <v>102</v>
      </c>
    </row>
    <row r="5" spans="1:3" ht="23.25" x14ac:dyDescent="0.35">
      <c r="A5" s="21" t="s">
        <v>17</v>
      </c>
    </row>
    <row r="6" spans="1:3" ht="18.75" x14ac:dyDescent="0.3">
      <c r="A6" s="1"/>
    </row>
    <row r="7" spans="1:3" ht="15.75" x14ac:dyDescent="0.25">
      <c r="A7" s="9" t="s">
        <v>6</v>
      </c>
      <c r="B7" s="63" t="s">
        <v>7</v>
      </c>
      <c r="C7" s="63"/>
    </row>
    <row r="8" spans="1:3" ht="15.75" x14ac:dyDescent="0.25">
      <c r="A8" s="9" t="s">
        <v>13</v>
      </c>
      <c r="B8" s="64" t="s">
        <v>110</v>
      </c>
      <c r="C8" s="64"/>
    </row>
    <row r="9" spans="1:3" ht="15.75" x14ac:dyDescent="0.25">
      <c r="A9" s="9" t="s">
        <v>14</v>
      </c>
      <c r="B9" s="65"/>
      <c r="C9" s="65"/>
    </row>
    <row r="10" spans="1:3" ht="15.75" x14ac:dyDescent="0.25">
      <c r="A10" s="9" t="s">
        <v>8</v>
      </c>
      <c r="B10" s="18"/>
      <c r="C10" s="19"/>
    </row>
    <row r="11" spans="1:3" ht="15.75" x14ac:dyDescent="0.25">
      <c r="A11" s="9"/>
    </row>
    <row r="12" spans="1:3" ht="15.75" x14ac:dyDescent="0.25">
      <c r="A12" s="9"/>
    </row>
    <row r="14" spans="1:3" ht="18.75" x14ac:dyDescent="0.3">
      <c r="A14" s="2" t="s">
        <v>9</v>
      </c>
    </row>
    <row r="15" spans="1:3" ht="15.75" thickBot="1" x14ac:dyDescent="0.3">
      <c r="B15" s="47"/>
    </row>
    <row r="16" spans="1:3" ht="18.75" x14ac:dyDescent="0.3">
      <c r="A16" s="10" t="s">
        <v>11</v>
      </c>
      <c r="B16" s="13">
        <f>Rozpočet!I51</f>
        <v>0</v>
      </c>
    </row>
    <row r="17" spans="1:2" x14ac:dyDescent="0.25">
      <c r="A17" s="11" t="s">
        <v>10</v>
      </c>
      <c r="B17" s="20">
        <v>21</v>
      </c>
    </row>
    <row r="18" spans="1:2" ht="19.5" thickBot="1" x14ac:dyDescent="0.35">
      <c r="A18" s="12" t="s">
        <v>12</v>
      </c>
      <c r="B18" s="14">
        <f>B16+B16*B17/100</f>
        <v>0</v>
      </c>
    </row>
    <row r="22" spans="1:2" x14ac:dyDescent="0.25">
      <c r="A22" t="s">
        <v>103</v>
      </c>
    </row>
  </sheetData>
  <sheetProtection password="CC4B" sheet="1" objects="1" scenarios="1" formatCells="0" formatColumns="0" formatRows="0"/>
  <mergeCells count="3">
    <mergeCell ref="B7:C7"/>
    <mergeCell ref="B8:C8"/>
    <mergeCell ref="B9:C9"/>
  </mergeCells>
  <pageMargins left="0.52" right="0.49" top="0.78740157499999996" bottom="0.78740157499999996" header="0.3" footer="0.3"/>
  <pageSetup paperSize="9" scale="97"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O61"/>
  <sheetViews>
    <sheetView topLeftCell="C47" zoomScale="80" zoomScaleNormal="80" workbookViewId="0">
      <selection activeCell="H50" sqref="H50"/>
    </sheetView>
  </sheetViews>
  <sheetFormatPr defaultRowHeight="15" x14ac:dyDescent="0.25"/>
  <cols>
    <col min="1" max="1" width="5.140625" customWidth="1"/>
    <col min="2" max="2" width="19.5703125" customWidth="1"/>
    <col min="3" max="3" width="115" customWidth="1"/>
    <col min="4" max="4" width="20.7109375" style="24" customWidth="1"/>
    <col min="5" max="5" width="67.140625" customWidth="1"/>
    <col min="6" max="6" width="8.5703125" customWidth="1"/>
    <col min="7" max="7" width="21.85546875" customWidth="1"/>
    <col min="8" max="8" width="16.42578125" style="62" customWidth="1"/>
    <col min="9" max="9" width="19" customWidth="1"/>
    <col min="10" max="10" width="4.140625" customWidth="1"/>
    <col min="11" max="11" width="8.85546875" style="43"/>
  </cols>
  <sheetData>
    <row r="1" spans="1:11" ht="26.25" x14ac:dyDescent="0.4">
      <c r="A1" s="82" t="s">
        <v>43</v>
      </c>
      <c r="B1" s="82"/>
      <c r="C1" s="82"/>
      <c r="D1" s="82"/>
      <c r="E1" s="82"/>
      <c r="F1" s="82"/>
      <c r="G1" s="82"/>
      <c r="H1" s="82"/>
      <c r="I1" s="82"/>
    </row>
    <row r="2" spans="1:11" ht="108.6" customHeight="1" x14ac:dyDescent="0.25">
      <c r="A2" s="67" t="s">
        <v>98</v>
      </c>
      <c r="B2" s="68"/>
      <c r="C2" s="68"/>
      <c r="D2" s="68"/>
      <c r="E2" s="68"/>
      <c r="F2" s="68"/>
      <c r="G2" s="68"/>
      <c r="H2" s="68"/>
      <c r="I2" s="69"/>
    </row>
    <row r="3" spans="1:11" ht="27" customHeight="1" thickBot="1" x14ac:dyDescent="0.3">
      <c r="A3" s="84"/>
      <c r="B3" s="85"/>
      <c r="C3" s="85"/>
      <c r="D3" s="85"/>
      <c r="E3" s="85"/>
      <c r="F3" s="85"/>
      <c r="G3" s="85"/>
      <c r="H3" s="85"/>
      <c r="I3" s="86"/>
    </row>
    <row r="4" spans="1:11" ht="46.15" customHeight="1" thickBot="1" x14ac:dyDescent="0.3">
      <c r="A4" s="32" t="s">
        <v>16</v>
      </c>
      <c r="B4" s="33" t="s">
        <v>3</v>
      </c>
      <c r="C4" s="33" t="s">
        <v>2</v>
      </c>
      <c r="D4" s="34" t="s">
        <v>79</v>
      </c>
      <c r="E4" s="33" t="s">
        <v>15</v>
      </c>
      <c r="F4" s="33" t="s">
        <v>1</v>
      </c>
      <c r="G4" s="33" t="s">
        <v>4</v>
      </c>
      <c r="H4" s="42" t="s">
        <v>75</v>
      </c>
      <c r="I4" s="35" t="s">
        <v>0</v>
      </c>
      <c r="J4" s="15"/>
    </row>
    <row r="5" spans="1:11" x14ac:dyDescent="0.25">
      <c r="A5" s="87" t="s">
        <v>22</v>
      </c>
      <c r="B5" s="88"/>
      <c r="C5" s="88"/>
      <c r="D5" s="88"/>
      <c r="E5" s="88"/>
      <c r="F5" s="88"/>
      <c r="G5" s="88"/>
      <c r="H5" s="88"/>
      <c r="I5" s="89"/>
      <c r="J5" s="15"/>
    </row>
    <row r="6" spans="1:11" s="38" customFormat="1" ht="279.60000000000002" customHeight="1" x14ac:dyDescent="0.25">
      <c r="A6" s="16">
        <v>1</v>
      </c>
      <c r="B6" s="45" t="s">
        <v>82</v>
      </c>
      <c r="C6" s="5" t="s">
        <v>83</v>
      </c>
      <c r="D6" s="4" t="s">
        <v>45</v>
      </c>
      <c r="E6" s="6"/>
      <c r="F6" s="4">
        <v>2</v>
      </c>
      <c r="G6" s="51"/>
      <c r="H6" s="58">
        <v>0</v>
      </c>
      <c r="I6" s="17">
        <f t="shared" ref="I6:I13" si="0">F6*H6</f>
        <v>0</v>
      </c>
      <c r="J6" s="3"/>
      <c r="K6" s="44"/>
    </row>
    <row r="7" spans="1:11" s="38" customFormat="1" ht="275.45" customHeight="1" x14ac:dyDescent="0.25">
      <c r="A7" s="16">
        <v>2</v>
      </c>
      <c r="B7" s="45" t="s">
        <v>44</v>
      </c>
      <c r="C7" s="5" t="s">
        <v>85</v>
      </c>
      <c r="D7" s="6" t="s">
        <v>46</v>
      </c>
      <c r="E7" s="6"/>
      <c r="F7" s="4">
        <v>2</v>
      </c>
      <c r="G7" s="51"/>
      <c r="H7" s="58">
        <v>0</v>
      </c>
      <c r="I7" s="17">
        <f t="shared" si="0"/>
        <v>0</v>
      </c>
      <c r="J7" s="3"/>
      <c r="K7" s="44"/>
    </row>
    <row r="8" spans="1:11" s="38" customFormat="1" ht="124.15" customHeight="1" x14ac:dyDescent="0.25">
      <c r="A8" s="16">
        <v>3</v>
      </c>
      <c r="B8" s="45" t="s">
        <v>91</v>
      </c>
      <c r="C8" s="5" t="s">
        <v>100</v>
      </c>
      <c r="D8" s="48" t="s">
        <v>92</v>
      </c>
      <c r="E8" s="6"/>
      <c r="F8" s="4">
        <v>5</v>
      </c>
      <c r="G8" s="51"/>
      <c r="H8" s="58">
        <v>0</v>
      </c>
      <c r="I8" s="17">
        <f t="shared" ref="I8" si="1">F8*H8</f>
        <v>0</v>
      </c>
      <c r="J8" s="3"/>
      <c r="K8" s="37"/>
    </row>
    <row r="9" spans="1:11" ht="150" customHeight="1" x14ac:dyDescent="0.25">
      <c r="A9" s="16">
        <v>4</v>
      </c>
      <c r="B9" s="45" t="s">
        <v>39</v>
      </c>
      <c r="C9" s="40" t="s">
        <v>59</v>
      </c>
      <c r="D9" s="4"/>
      <c r="E9" s="6"/>
      <c r="F9" s="4">
        <v>2</v>
      </c>
      <c r="G9" s="51"/>
      <c r="H9" s="58">
        <v>0</v>
      </c>
      <c r="I9" s="17">
        <f t="shared" si="0"/>
        <v>0</v>
      </c>
      <c r="J9" s="3"/>
      <c r="K9" s="37"/>
    </row>
    <row r="10" spans="1:11" ht="174" customHeight="1" x14ac:dyDescent="0.25">
      <c r="A10" s="16">
        <v>5</v>
      </c>
      <c r="B10" s="45" t="s">
        <v>39</v>
      </c>
      <c r="C10" s="40" t="s">
        <v>84</v>
      </c>
      <c r="D10" s="4"/>
      <c r="E10" s="6"/>
      <c r="F10" s="4">
        <v>2</v>
      </c>
      <c r="G10" s="51"/>
      <c r="H10" s="58">
        <v>0</v>
      </c>
      <c r="I10" s="17">
        <f t="shared" si="0"/>
        <v>0</v>
      </c>
      <c r="J10" s="3"/>
      <c r="K10" s="44"/>
    </row>
    <row r="11" spans="1:11" ht="126.6" customHeight="1" x14ac:dyDescent="0.25">
      <c r="A11" s="16">
        <v>6</v>
      </c>
      <c r="B11" s="45" t="s">
        <v>39</v>
      </c>
      <c r="C11" s="40" t="s">
        <v>93</v>
      </c>
      <c r="D11" s="4"/>
      <c r="E11" s="6"/>
      <c r="F11" s="4">
        <v>5</v>
      </c>
      <c r="G11" s="51"/>
      <c r="H11" s="58">
        <v>0</v>
      </c>
      <c r="I11" s="17">
        <f t="shared" ref="I11" si="2">F11*H11</f>
        <v>0</v>
      </c>
      <c r="J11" s="3"/>
      <c r="K11" s="37"/>
    </row>
    <row r="12" spans="1:11" s="38" customFormat="1" ht="171" customHeight="1" x14ac:dyDescent="0.25">
      <c r="A12" s="16">
        <v>7</v>
      </c>
      <c r="B12" s="45" t="s">
        <v>47</v>
      </c>
      <c r="C12" s="36" t="s">
        <v>86</v>
      </c>
      <c r="D12" s="4"/>
      <c r="E12" s="6"/>
      <c r="F12" s="4">
        <v>1</v>
      </c>
      <c r="G12" s="51"/>
      <c r="H12" s="58">
        <v>0</v>
      </c>
      <c r="I12" s="17">
        <f t="shared" si="0"/>
        <v>0</v>
      </c>
      <c r="J12" s="3"/>
      <c r="K12" s="44"/>
    </row>
    <row r="13" spans="1:11" s="38" customFormat="1" ht="111.6" customHeight="1" x14ac:dyDescent="0.25">
      <c r="A13" s="16">
        <v>8</v>
      </c>
      <c r="B13" s="45" t="s">
        <v>48</v>
      </c>
      <c r="C13" s="36" t="s">
        <v>49</v>
      </c>
      <c r="D13" s="4"/>
      <c r="E13" s="6"/>
      <c r="F13" s="4">
        <v>60</v>
      </c>
      <c r="G13" s="51"/>
      <c r="H13" s="58">
        <v>0</v>
      </c>
      <c r="I13" s="17">
        <f t="shared" si="0"/>
        <v>0</v>
      </c>
      <c r="J13" s="3"/>
      <c r="K13" s="44"/>
    </row>
    <row r="14" spans="1:11" ht="32.450000000000003" customHeight="1" x14ac:dyDescent="0.25">
      <c r="A14" s="16">
        <v>9</v>
      </c>
      <c r="B14" s="45" t="s">
        <v>61</v>
      </c>
      <c r="C14" s="36" t="s">
        <v>107</v>
      </c>
      <c r="D14" s="4"/>
      <c r="E14" s="6"/>
      <c r="F14" s="4">
        <v>1</v>
      </c>
      <c r="G14" s="52"/>
      <c r="H14" s="58">
        <v>0</v>
      </c>
      <c r="I14" s="17">
        <f>F14*H14</f>
        <v>0</v>
      </c>
      <c r="J14" s="3"/>
    </row>
    <row r="15" spans="1:11" x14ac:dyDescent="0.25">
      <c r="A15" s="90" t="s">
        <v>40</v>
      </c>
      <c r="B15" s="91"/>
      <c r="C15" s="91"/>
      <c r="D15" s="91"/>
      <c r="E15" s="91"/>
      <c r="F15" s="91"/>
      <c r="G15" s="91"/>
      <c r="H15" s="91"/>
      <c r="I15" s="92"/>
      <c r="J15" s="3"/>
    </row>
    <row r="16" spans="1:11" s="38" customFormat="1" ht="194.45" customHeight="1" x14ac:dyDescent="0.25">
      <c r="A16" s="16">
        <v>10</v>
      </c>
      <c r="B16" s="46" t="s">
        <v>99</v>
      </c>
      <c r="C16" s="36" t="s">
        <v>101</v>
      </c>
      <c r="D16" s="39" t="s">
        <v>87</v>
      </c>
      <c r="F16" s="4">
        <v>1</v>
      </c>
      <c r="G16" s="51"/>
      <c r="H16" s="58">
        <v>0</v>
      </c>
      <c r="I16" s="17">
        <f t="shared" ref="I16:I23" si="3">F16*H16</f>
        <v>0</v>
      </c>
      <c r="J16" s="3"/>
      <c r="K16" s="37"/>
    </row>
    <row r="17" spans="1:15" s="38" customFormat="1" ht="189" customHeight="1" x14ac:dyDescent="0.25">
      <c r="A17" s="16">
        <v>11</v>
      </c>
      <c r="B17" s="45" t="s">
        <v>25</v>
      </c>
      <c r="C17" s="36" t="s">
        <v>42</v>
      </c>
      <c r="D17" s="39" t="s">
        <v>88</v>
      </c>
      <c r="E17" s="40"/>
      <c r="F17" s="4">
        <v>1</v>
      </c>
      <c r="G17" s="51"/>
      <c r="H17" s="58">
        <v>0</v>
      </c>
      <c r="I17" s="17">
        <f t="shared" si="3"/>
        <v>0</v>
      </c>
      <c r="J17" s="3"/>
      <c r="K17" s="44"/>
    </row>
    <row r="18" spans="1:15" s="38" customFormat="1" ht="241.9" customHeight="1" x14ac:dyDescent="0.25">
      <c r="A18" s="16">
        <v>12</v>
      </c>
      <c r="B18" s="46" t="s">
        <v>71</v>
      </c>
      <c r="C18" s="36" t="s">
        <v>41</v>
      </c>
      <c r="D18" s="39" t="s">
        <v>89</v>
      </c>
      <c r="E18" s="40"/>
      <c r="F18" s="4">
        <v>1</v>
      </c>
      <c r="G18" s="51"/>
      <c r="H18" s="58">
        <v>0</v>
      </c>
      <c r="I18" s="17">
        <f t="shared" si="3"/>
        <v>0</v>
      </c>
      <c r="J18" s="3"/>
      <c r="K18" s="37"/>
    </row>
    <row r="19" spans="1:15" s="38" customFormat="1" ht="148.15" customHeight="1" x14ac:dyDescent="0.25">
      <c r="A19" s="16">
        <v>13</v>
      </c>
      <c r="B19" s="46" t="s">
        <v>81</v>
      </c>
      <c r="C19" s="36" t="s">
        <v>90</v>
      </c>
      <c r="D19" s="39"/>
      <c r="E19" s="40"/>
      <c r="F19" s="4">
        <v>1</v>
      </c>
      <c r="G19" s="51"/>
      <c r="H19" s="58">
        <v>0</v>
      </c>
      <c r="I19" s="17">
        <f t="shared" ref="I19" si="4">F19*H19</f>
        <v>0</v>
      </c>
      <c r="J19" s="3"/>
      <c r="K19" s="37"/>
    </row>
    <row r="20" spans="1:15" ht="34.15" customHeight="1" x14ac:dyDescent="0.25">
      <c r="A20" s="16">
        <v>14</v>
      </c>
      <c r="B20" s="45" t="s">
        <v>26</v>
      </c>
      <c r="C20" s="5" t="s">
        <v>29</v>
      </c>
      <c r="D20" s="26"/>
      <c r="E20" s="25"/>
      <c r="F20" s="39">
        <v>6</v>
      </c>
      <c r="G20" s="51"/>
      <c r="H20" s="58">
        <v>0</v>
      </c>
      <c r="I20" s="17">
        <f t="shared" ref="I20" si="5">F20*H20</f>
        <v>0</v>
      </c>
      <c r="J20" s="3"/>
    </row>
    <row r="21" spans="1:15" ht="27.6" customHeight="1" x14ac:dyDescent="0.25">
      <c r="A21" s="27">
        <v>15</v>
      </c>
      <c r="B21" s="45" t="s">
        <v>27</v>
      </c>
      <c r="C21" s="22" t="s">
        <v>28</v>
      </c>
      <c r="D21" s="23"/>
      <c r="E21" s="22"/>
      <c r="F21" s="23">
        <v>1</v>
      </c>
      <c r="G21" s="51"/>
      <c r="H21" s="58">
        <v>0</v>
      </c>
      <c r="I21" s="17">
        <f t="shared" si="3"/>
        <v>0</v>
      </c>
    </row>
    <row r="22" spans="1:15" ht="30.6" customHeight="1" x14ac:dyDescent="0.25">
      <c r="A22" s="27">
        <v>16</v>
      </c>
      <c r="B22" s="45" t="s">
        <v>111</v>
      </c>
      <c r="C22" s="22" t="s">
        <v>112</v>
      </c>
      <c r="D22" s="23"/>
      <c r="E22" s="22"/>
      <c r="F22" s="23">
        <v>1</v>
      </c>
      <c r="G22" s="51"/>
      <c r="H22" s="58">
        <v>0</v>
      </c>
      <c r="I22" s="17">
        <f t="shared" ref="I22" si="6">F22*H22</f>
        <v>0</v>
      </c>
      <c r="K22" s="37"/>
    </row>
    <row r="23" spans="1:15" ht="20.45" customHeight="1" x14ac:dyDescent="0.25">
      <c r="A23" s="27">
        <v>17</v>
      </c>
      <c r="B23" s="45" t="s">
        <v>61</v>
      </c>
      <c r="C23" s="5" t="s">
        <v>107</v>
      </c>
      <c r="D23" s="23"/>
      <c r="E23" s="22"/>
      <c r="F23" s="23">
        <v>1</v>
      </c>
      <c r="G23" s="52"/>
      <c r="H23" s="58">
        <v>0</v>
      </c>
      <c r="I23" s="17">
        <f t="shared" si="3"/>
        <v>0</v>
      </c>
    </row>
    <row r="24" spans="1:15" ht="15" customHeight="1" x14ac:dyDescent="0.25">
      <c r="A24" s="90" t="s">
        <v>24</v>
      </c>
      <c r="B24" s="91"/>
      <c r="C24" s="91"/>
      <c r="D24" s="91"/>
      <c r="E24" s="91"/>
      <c r="F24" s="91"/>
      <c r="G24" s="91"/>
      <c r="H24" s="91"/>
      <c r="I24" s="92"/>
    </row>
    <row r="25" spans="1:15" s="38" customFormat="1" ht="384.6" customHeight="1" x14ac:dyDescent="0.25">
      <c r="A25" s="16">
        <v>18</v>
      </c>
      <c r="B25" s="45" t="s">
        <v>19</v>
      </c>
      <c r="C25" s="5" t="s">
        <v>30</v>
      </c>
      <c r="D25" s="4" t="s">
        <v>37</v>
      </c>
      <c r="E25" s="6"/>
      <c r="F25" s="4">
        <v>1</v>
      </c>
      <c r="G25" s="51"/>
      <c r="H25" s="58">
        <v>0</v>
      </c>
      <c r="I25" s="17">
        <f t="shared" ref="I25:I32" si="7">F25*H25</f>
        <v>0</v>
      </c>
      <c r="J25" s="3"/>
      <c r="K25" s="44"/>
    </row>
    <row r="26" spans="1:15" s="38" customFormat="1" ht="370.9" customHeight="1" x14ac:dyDescent="0.25">
      <c r="A26" s="16">
        <v>19</v>
      </c>
      <c r="B26" s="45" t="s">
        <v>20</v>
      </c>
      <c r="C26" s="5" t="s">
        <v>36</v>
      </c>
      <c r="D26" s="4" t="s">
        <v>38</v>
      </c>
      <c r="E26" s="6"/>
      <c r="F26" s="4">
        <v>1</v>
      </c>
      <c r="G26" s="51"/>
      <c r="H26" s="58">
        <v>0</v>
      </c>
      <c r="I26" s="17">
        <f t="shared" si="7"/>
        <v>0</v>
      </c>
      <c r="J26" s="3"/>
      <c r="K26" s="44"/>
    </row>
    <row r="27" spans="1:15" s="38" customFormat="1" ht="155.44999999999999" customHeight="1" x14ac:dyDescent="0.25">
      <c r="A27" s="16">
        <v>20</v>
      </c>
      <c r="B27" s="45" t="s">
        <v>115</v>
      </c>
      <c r="C27" s="5" t="s">
        <v>116</v>
      </c>
      <c r="D27" s="4"/>
      <c r="E27" s="60"/>
      <c r="F27" s="4">
        <v>1</v>
      </c>
      <c r="G27" s="51"/>
      <c r="H27" s="58">
        <v>0</v>
      </c>
      <c r="I27" s="17">
        <f t="shared" si="7"/>
        <v>0</v>
      </c>
      <c r="J27" s="3"/>
      <c r="K27" s="37"/>
    </row>
    <row r="28" spans="1:15" s="38" customFormat="1" ht="255" customHeight="1" x14ac:dyDescent="0.25">
      <c r="A28" s="16">
        <v>21</v>
      </c>
      <c r="B28" s="45" t="s">
        <v>117</v>
      </c>
      <c r="C28" s="5" t="s">
        <v>118</v>
      </c>
      <c r="D28" s="4" t="s">
        <v>121</v>
      </c>
      <c r="E28" s="60"/>
      <c r="F28" s="4">
        <v>1</v>
      </c>
      <c r="G28" s="51"/>
      <c r="H28" s="58">
        <v>0</v>
      </c>
      <c r="I28" s="17">
        <f t="shared" ref="I28:I29" si="8">F28*H28</f>
        <v>0</v>
      </c>
      <c r="J28" s="3"/>
      <c r="K28" s="37"/>
    </row>
    <row r="29" spans="1:15" s="38" customFormat="1" ht="111" customHeight="1" x14ac:dyDescent="0.25">
      <c r="A29" s="16">
        <v>22</v>
      </c>
      <c r="B29" s="45" t="s">
        <v>119</v>
      </c>
      <c r="C29" s="5" t="s">
        <v>120</v>
      </c>
      <c r="D29" s="4"/>
      <c r="E29" s="60"/>
      <c r="F29" s="4">
        <v>1</v>
      </c>
      <c r="G29" s="51"/>
      <c r="H29" s="58">
        <v>0</v>
      </c>
      <c r="I29" s="17">
        <f t="shared" si="8"/>
        <v>0</v>
      </c>
      <c r="J29" s="3"/>
      <c r="K29" s="37"/>
    </row>
    <row r="30" spans="1:15" s="38" customFormat="1" ht="225.95" customHeight="1" x14ac:dyDescent="0.25">
      <c r="A30" s="16">
        <v>23</v>
      </c>
      <c r="B30" s="45" t="s">
        <v>31</v>
      </c>
      <c r="C30" s="5" t="s">
        <v>33</v>
      </c>
      <c r="D30" s="4" t="s">
        <v>32</v>
      </c>
      <c r="E30" s="6"/>
      <c r="F30" s="4">
        <v>1</v>
      </c>
      <c r="G30" s="51"/>
      <c r="H30" s="58">
        <v>0</v>
      </c>
      <c r="I30" s="17">
        <f t="shared" si="7"/>
        <v>0</v>
      </c>
      <c r="J30" s="3"/>
      <c r="K30" s="44"/>
    </row>
    <row r="31" spans="1:15" s="38" customFormat="1" ht="159.6" customHeight="1" x14ac:dyDescent="0.25">
      <c r="A31" s="16">
        <v>24</v>
      </c>
      <c r="B31" s="45" t="s">
        <v>52</v>
      </c>
      <c r="C31" s="5" t="s">
        <v>53</v>
      </c>
      <c r="D31" s="4" t="s">
        <v>55</v>
      </c>
      <c r="E31" s="6"/>
      <c r="F31" s="4">
        <v>1</v>
      </c>
      <c r="G31" s="51"/>
      <c r="H31" s="58">
        <v>0</v>
      </c>
      <c r="I31" s="17">
        <f t="shared" si="7"/>
        <v>0</v>
      </c>
      <c r="J31" s="3"/>
      <c r="K31" s="44"/>
    </row>
    <row r="32" spans="1:15" s="38" customFormat="1" ht="145.15" customHeight="1" x14ac:dyDescent="0.25">
      <c r="A32" s="16">
        <v>25</v>
      </c>
      <c r="B32" s="45" t="s">
        <v>67</v>
      </c>
      <c r="C32" s="5" t="s">
        <v>51</v>
      </c>
      <c r="D32" s="4" t="s">
        <v>54</v>
      </c>
      <c r="E32" s="6"/>
      <c r="F32" s="4">
        <v>4</v>
      </c>
      <c r="G32" s="51"/>
      <c r="H32" s="58">
        <v>0</v>
      </c>
      <c r="I32" s="17">
        <f t="shared" si="7"/>
        <v>0</v>
      </c>
      <c r="J32" s="3"/>
      <c r="K32" s="44"/>
      <c r="O32" s="37"/>
    </row>
    <row r="33" spans="1:15" s="38" customFormat="1" ht="27.6" customHeight="1" x14ac:dyDescent="0.25">
      <c r="A33" s="16">
        <v>26</v>
      </c>
      <c r="B33" s="45" t="s">
        <v>61</v>
      </c>
      <c r="C33" s="5" t="s">
        <v>107</v>
      </c>
      <c r="D33" s="23"/>
      <c r="E33" s="22"/>
      <c r="F33" s="23">
        <v>1</v>
      </c>
      <c r="G33" s="52"/>
      <c r="H33" s="58">
        <v>0</v>
      </c>
      <c r="I33" s="17">
        <f t="shared" ref="I33" si="9">F33*H33</f>
        <v>0</v>
      </c>
      <c r="J33" s="3"/>
      <c r="K33" s="44"/>
      <c r="O33" s="37"/>
    </row>
    <row r="34" spans="1:15" x14ac:dyDescent="0.25">
      <c r="A34" s="90" t="s">
        <v>50</v>
      </c>
      <c r="B34" s="91"/>
      <c r="C34" s="91"/>
      <c r="D34" s="91"/>
      <c r="E34" s="91"/>
      <c r="F34" s="91"/>
      <c r="G34" s="91"/>
      <c r="H34" s="91"/>
      <c r="I34" s="92"/>
      <c r="J34" s="3"/>
    </row>
    <row r="35" spans="1:15" s="38" customFormat="1" ht="210" customHeight="1" x14ac:dyDescent="0.25">
      <c r="A35" s="16">
        <v>27</v>
      </c>
      <c r="B35" s="45" t="s">
        <v>56</v>
      </c>
      <c r="C35" s="5" t="s">
        <v>95</v>
      </c>
      <c r="D35" s="4"/>
      <c r="E35" s="6"/>
      <c r="F35" s="4">
        <v>1</v>
      </c>
      <c r="G35" s="51"/>
      <c r="H35" s="58">
        <v>0</v>
      </c>
      <c r="I35" s="17">
        <f>F35*H35</f>
        <v>0</v>
      </c>
      <c r="J35" s="3"/>
      <c r="K35" s="44"/>
      <c r="L35" s="37"/>
    </row>
    <row r="36" spans="1:15" s="38" customFormat="1" ht="187.15" customHeight="1" x14ac:dyDescent="0.25">
      <c r="A36" s="16">
        <v>28</v>
      </c>
      <c r="B36" s="45" t="s">
        <v>72</v>
      </c>
      <c r="C36" s="5" t="s">
        <v>94</v>
      </c>
      <c r="D36" s="4"/>
      <c r="E36" s="6"/>
      <c r="F36" s="4">
        <v>1</v>
      </c>
      <c r="G36" s="51"/>
      <c r="H36" s="58">
        <v>0</v>
      </c>
      <c r="I36" s="17">
        <f>F36*H36</f>
        <v>0</v>
      </c>
      <c r="J36" s="3"/>
      <c r="K36" s="44"/>
      <c r="L36" s="37"/>
    </row>
    <row r="37" spans="1:15" s="38" customFormat="1" ht="121.15" customHeight="1" x14ac:dyDescent="0.25">
      <c r="A37" s="16">
        <v>29</v>
      </c>
      <c r="B37" s="45" t="s">
        <v>68</v>
      </c>
      <c r="C37" s="5" t="s">
        <v>69</v>
      </c>
      <c r="D37" s="4"/>
      <c r="E37"/>
      <c r="F37" s="39">
        <v>12</v>
      </c>
      <c r="G37" s="51"/>
      <c r="H37" s="58">
        <v>0</v>
      </c>
      <c r="I37" s="17">
        <f>F37*H37</f>
        <v>0</v>
      </c>
      <c r="J37" s="3"/>
      <c r="K37" s="44"/>
    </row>
    <row r="38" spans="1:15" s="38" customFormat="1" ht="80.45" customHeight="1" x14ac:dyDescent="0.25">
      <c r="A38" s="16">
        <v>30</v>
      </c>
      <c r="B38" s="45" t="s">
        <v>60</v>
      </c>
      <c r="C38" s="5" t="s">
        <v>62</v>
      </c>
      <c r="D38" s="4"/>
      <c r="E38" s="6"/>
      <c r="F38" s="4">
        <v>2</v>
      </c>
      <c r="G38" s="51"/>
      <c r="H38" s="58">
        <v>0</v>
      </c>
      <c r="I38" s="17">
        <f>F38*H38</f>
        <v>0</v>
      </c>
      <c r="J38" s="3"/>
      <c r="K38" s="37"/>
    </row>
    <row r="39" spans="1:15" s="38" customFormat="1" ht="28.15" customHeight="1" x14ac:dyDescent="0.25">
      <c r="A39" s="16">
        <v>31</v>
      </c>
      <c r="B39" s="45" t="s">
        <v>27</v>
      </c>
      <c r="C39" s="22" t="s">
        <v>28</v>
      </c>
      <c r="D39" s="23"/>
      <c r="E39" s="22"/>
      <c r="F39" s="23">
        <v>2</v>
      </c>
      <c r="G39" s="51"/>
      <c r="H39" s="58">
        <v>0</v>
      </c>
      <c r="I39" s="17">
        <f t="shared" ref="I39" si="10">F39*H39</f>
        <v>0</v>
      </c>
      <c r="J39" s="3"/>
      <c r="K39" s="44"/>
    </row>
    <row r="40" spans="1:15" x14ac:dyDescent="0.25">
      <c r="A40" s="16">
        <v>32</v>
      </c>
      <c r="B40" s="45" t="s">
        <v>63</v>
      </c>
      <c r="C40" s="5" t="s">
        <v>107</v>
      </c>
      <c r="D40" s="4"/>
      <c r="E40" s="6"/>
      <c r="F40" s="4">
        <v>1</v>
      </c>
      <c r="G40" s="52"/>
      <c r="H40" s="58">
        <v>0</v>
      </c>
      <c r="I40" s="17">
        <f>F40*H40</f>
        <v>0</v>
      </c>
      <c r="J40" s="3"/>
    </row>
    <row r="41" spans="1:15" ht="16.899999999999999" customHeight="1" x14ac:dyDescent="0.25">
      <c r="A41" s="93" t="s">
        <v>23</v>
      </c>
      <c r="B41" s="94"/>
      <c r="C41" s="94"/>
      <c r="D41" s="94"/>
      <c r="E41" s="94"/>
      <c r="F41" s="94"/>
      <c r="G41" s="94"/>
      <c r="H41" s="94"/>
      <c r="I41" s="95"/>
      <c r="J41" s="3"/>
    </row>
    <row r="42" spans="1:15" s="38" customFormat="1" ht="139.15" customHeight="1" x14ac:dyDescent="0.25">
      <c r="A42" s="16">
        <v>33</v>
      </c>
      <c r="B42" s="45" t="s">
        <v>70</v>
      </c>
      <c r="C42" s="5" t="s">
        <v>74</v>
      </c>
      <c r="D42" s="4"/>
      <c r="E42" s="6"/>
      <c r="F42" s="4">
        <v>1</v>
      </c>
      <c r="G42" s="51"/>
      <c r="H42" s="58">
        <v>0</v>
      </c>
      <c r="I42" s="17">
        <f>F42*H42</f>
        <v>0</v>
      </c>
      <c r="J42" s="3"/>
      <c r="K42" s="37"/>
    </row>
    <row r="43" spans="1:15" s="38" customFormat="1" ht="139.15" customHeight="1" x14ac:dyDescent="0.25">
      <c r="A43" s="16">
        <v>34</v>
      </c>
      <c r="B43" s="45" t="s">
        <v>113</v>
      </c>
      <c r="C43" s="5" t="s">
        <v>114</v>
      </c>
      <c r="D43" s="4"/>
      <c r="E43" s="6"/>
      <c r="F43" s="4">
        <v>1</v>
      </c>
      <c r="G43" s="51"/>
      <c r="H43" s="58">
        <v>0</v>
      </c>
      <c r="I43" s="17">
        <f>F43*H43</f>
        <v>0</v>
      </c>
      <c r="J43" s="3"/>
      <c r="K43" s="37"/>
    </row>
    <row r="44" spans="1:15" s="38" customFormat="1" ht="109.15" customHeight="1" x14ac:dyDescent="0.25">
      <c r="A44" s="16">
        <v>35</v>
      </c>
      <c r="B44" s="45" t="s">
        <v>108</v>
      </c>
      <c r="C44" s="5" t="s">
        <v>109</v>
      </c>
      <c r="D44" s="26"/>
      <c r="E44"/>
      <c r="F44" s="23">
        <v>1</v>
      </c>
      <c r="G44" s="51"/>
      <c r="H44" s="58">
        <v>0</v>
      </c>
      <c r="I44" s="17">
        <f t="shared" ref="I44" si="11">F44*H44</f>
        <v>0</v>
      </c>
      <c r="J44" s="3"/>
      <c r="K44" s="37"/>
    </row>
    <row r="45" spans="1:15" s="38" customFormat="1" ht="85.15" customHeight="1" x14ac:dyDescent="0.25">
      <c r="A45" s="16">
        <v>36</v>
      </c>
      <c r="B45" s="45" t="s">
        <v>124</v>
      </c>
      <c r="C45" s="5" t="s">
        <v>122</v>
      </c>
      <c r="D45" s="26"/>
      <c r="E45" s="41"/>
      <c r="F45" s="23">
        <v>1</v>
      </c>
      <c r="G45" s="51"/>
      <c r="H45" s="58">
        <v>0</v>
      </c>
      <c r="I45" s="17">
        <f t="shared" ref="I45" si="12">F45*H45</f>
        <v>0</v>
      </c>
      <c r="J45" s="3"/>
      <c r="K45" s="37"/>
    </row>
    <row r="46" spans="1:15" s="38" customFormat="1" ht="90" customHeight="1" x14ac:dyDescent="0.25">
      <c r="A46" s="16">
        <v>37</v>
      </c>
      <c r="B46" s="45" t="s">
        <v>125</v>
      </c>
      <c r="C46" s="5" t="s">
        <v>123</v>
      </c>
      <c r="D46" s="26"/>
      <c r="E46" s="41"/>
      <c r="F46" s="23">
        <v>60</v>
      </c>
      <c r="G46" s="51"/>
      <c r="H46" s="58">
        <v>0</v>
      </c>
      <c r="I46" s="17">
        <f t="shared" ref="I46" si="13">F46*H46</f>
        <v>0</v>
      </c>
      <c r="J46" s="3"/>
      <c r="K46" s="37"/>
    </row>
    <row r="47" spans="1:15" s="38" customFormat="1" ht="177.6" customHeight="1" x14ac:dyDescent="0.25">
      <c r="A47" s="16">
        <v>38</v>
      </c>
      <c r="B47" s="45" t="s">
        <v>57</v>
      </c>
      <c r="C47" s="5" t="s">
        <v>80</v>
      </c>
      <c r="D47" s="4" t="s">
        <v>58</v>
      </c>
      <c r="E47" s="41" t="s">
        <v>66</v>
      </c>
      <c r="F47" s="4">
        <v>12</v>
      </c>
      <c r="G47" s="51"/>
      <c r="H47" s="58">
        <v>0</v>
      </c>
      <c r="I47" s="17">
        <f>F47*H47</f>
        <v>0</v>
      </c>
      <c r="J47" s="3"/>
      <c r="K47" s="44"/>
    </row>
    <row r="48" spans="1:15" s="38" customFormat="1" ht="177.6" customHeight="1" x14ac:dyDescent="0.25">
      <c r="A48" s="16">
        <v>39</v>
      </c>
      <c r="B48" s="45" t="s">
        <v>57</v>
      </c>
      <c r="C48" s="5" t="s">
        <v>73</v>
      </c>
      <c r="D48" s="4" t="s">
        <v>78</v>
      </c>
      <c r="E48" s="41" t="s">
        <v>66</v>
      </c>
      <c r="F48" s="4">
        <v>2</v>
      </c>
      <c r="G48" s="51"/>
      <c r="H48" s="58">
        <v>0</v>
      </c>
      <c r="I48" s="17">
        <f>F48*H48</f>
        <v>0</v>
      </c>
      <c r="J48" s="3"/>
      <c r="K48" s="44"/>
    </row>
    <row r="49" spans="1:11" s="38" customFormat="1" ht="160.5" customHeight="1" x14ac:dyDescent="0.25">
      <c r="A49" s="16">
        <v>40</v>
      </c>
      <c r="B49" s="45" t="s">
        <v>21</v>
      </c>
      <c r="C49" s="5" t="s">
        <v>35</v>
      </c>
      <c r="D49" s="4" t="s">
        <v>34</v>
      </c>
      <c r="E49" s="6"/>
      <c r="F49" s="4">
        <v>1</v>
      </c>
      <c r="G49" s="51"/>
      <c r="H49" s="58">
        <v>0</v>
      </c>
      <c r="I49" s="17">
        <f>F49*H49</f>
        <v>0</v>
      </c>
      <c r="J49" s="3"/>
      <c r="K49" s="37"/>
    </row>
    <row r="50" spans="1:11" ht="15.75" thickBot="1" x14ac:dyDescent="0.3">
      <c r="A50" s="28">
        <v>41</v>
      </c>
      <c r="B50" s="53" t="s">
        <v>63</v>
      </c>
      <c r="C50" s="29" t="s">
        <v>107</v>
      </c>
      <c r="D50" s="30"/>
      <c r="E50" s="31"/>
      <c r="F50" s="30">
        <v>1</v>
      </c>
      <c r="G50" s="57"/>
      <c r="H50" s="61">
        <v>0</v>
      </c>
      <c r="I50" s="17">
        <f>F50*H50</f>
        <v>0</v>
      </c>
      <c r="J50" s="3"/>
    </row>
    <row r="51" spans="1:11" s="49" customFormat="1" ht="21.6" customHeight="1" thickBot="1" x14ac:dyDescent="0.3">
      <c r="A51" s="54"/>
      <c r="B51" s="83" t="s">
        <v>18</v>
      </c>
      <c r="C51" s="83"/>
      <c r="D51" s="83"/>
      <c r="E51" s="83"/>
      <c r="F51" s="83"/>
      <c r="G51" s="83"/>
      <c r="H51" s="83"/>
      <c r="I51" s="55">
        <f>SUM(I6:I50)</f>
        <v>0</v>
      </c>
      <c r="K51" s="56"/>
    </row>
    <row r="54" spans="1:11" ht="64.150000000000006" customHeight="1" x14ac:dyDescent="0.25">
      <c r="B54" s="50" t="s">
        <v>97</v>
      </c>
      <c r="C54" s="66" t="s">
        <v>96</v>
      </c>
      <c r="D54" s="66"/>
      <c r="E54" s="66"/>
      <c r="F54" s="66"/>
      <c r="G54" s="66"/>
      <c r="H54" s="66"/>
      <c r="I54" s="66"/>
    </row>
    <row r="56" spans="1:11" ht="144.6" customHeight="1" x14ac:dyDescent="0.25">
      <c r="B56" s="70" t="s">
        <v>105</v>
      </c>
      <c r="C56" s="73" t="s">
        <v>106</v>
      </c>
      <c r="D56" s="74"/>
      <c r="E56" s="74"/>
      <c r="F56" s="74"/>
      <c r="G56" s="74"/>
      <c r="H56" s="74"/>
      <c r="I56" s="75"/>
    </row>
    <row r="57" spans="1:11" ht="71.45" customHeight="1" x14ac:dyDescent="0.25">
      <c r="B57" s="71"/>
      <c r="C57" s="76"/>
      <c r="D57" s="77"/>
      <c r="E57" s="77"/>
      <c r="F57" s="77"/>
      <c r="G57" s="77"/>
      <c r="H57" s="77"/>
      <c r="I57" s="78"/>
    </row>
    <row r="58" spans="1:11" ht="101.45" customHeight="1" x14ac:dyDescent="0.25">
      <c r="B58" s="71"/>
      <c r="C58" s="76"/>
      <c r="D58" s="77"/>
      <c r="E58" s="77"/>
      <c r="F58" s="77"/>
      <c r="G58" s="77"/>
      <c r="H58" s="77"/>
      <c r="I58" s="78"/>
    </row>
    <row r="59" spans="1:11" x14ac:dyDescent="0.25">
      <c r="B59" s="71"/>
      <c r="C59" s="76"/>
      <c r="D59" s="77"/>
      <c r="E59" s="77"/>
      <c r="F59" s="77"/>
      <c r="G59" s="77"/>
      <c r="H59" s="77"/>
      <c r="I59" s="78"/>
    </row>
    <row r="60" spans="1:11" ht="80.45" customHeight="1" x14ac:dyDescent="0.25">
      <c r="B60" s="71"/>
      <c r="C60" s="76"/>
      <c r="D60" s="77"/>
      <c r="E60" s="77"/>
      <c r="F60" s="77"/>
      <c r="G60" s="77"/>
      <c r="H60" s="77"/>
      <c r="I60" s="78"/>
    </row>
    <row r="61" spans="1:11" ht="117" customHeight="1" x14ac:dyDescent="0.25">
      <c r="B61" s="72"/>
      <c r="C61" s="79"/>
      <c r="D61" s="80"/>
      <c r="E61" s="80"/>
      <c r="F61" s="80"/>
      <c r="G61" s="80"/>
      <c r="H61" s="80"/>
      <c r="I61" s="81"/>
    </row>
  </sheetData>
  <sheetProtection password="CC4B" sheet="1" objects="1" scenarios="1" formatCells="0"/>
  <mergeCells count="12">
    <mergeCell ref="C54:I54"/>
    <mergeCell ref="A2:I2"/>
    <mergeCell ref="B56:B61"/>
    <mergeCell ref="C56:I61"/>
    <mergeCell ref="A1:I1"/>
    <mergeCell ref="B51:H51"/>
    <mergeCell ref="A3:I3"/>
    <mergeCell ref="A5:I5"/>
    <mergeCell ref="A34:I34"/>
    <mergeCell ref="A24:I24"/>
    <mergeCell ref="A15:I15"/>
    <mergeCell ref="A41:I41"/>
  </mergeCells>
  <printOptions horizontalCentered="1"/>
  <pageMargins left="0.23622047244094491" right="0.23622047244094491" top="0.41" bottom="0.35" header="0.23622047244094491" footer="0.19685039370078741"/>
  <pageSetup paperSize="9" scale="48" fitToHeight="0" orientation="landscape" horizontalDpi="1200" verticalDpi="1200" r:id="rId1"/>
  <headerFooter>
    <oddHeader>&amp;RV Brně dne:&amp;D</oddHeader>
    <oddFooter>&amp;C&amp;P</oddFooter>
  </headerFooter>
  <rowBreaks count="5" manualBreakCount="5">
    <brk id="14" max="8" man="1"/>
    <brk id="23" max="8" man="1"/>
    <brk id="33" max="8" man="1"/>
    <brk id="40" max="8" man="1"/>
    <brk id="51" max="8"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2</vt:i4>
      </vt:variant>
    </vt:vector>
  </HeadingPairs>
  <TitlesOfParts>
    <vt:vector size="5" baseType="lpstr">
      <vt:lpstr>Souhrnný list</vt:lpstr>
      <vt:lpstr>Souhrnný list </vt:lpstr>
      <vt:lpstr>Rozpočet</vt:lpstr>
      <vt:lpstr>Rozpočet!Názvy_tisku</vt:lpstr>
      <vt:lpstr>Rozpočet!Oblast_tisku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Milada</dc:creator>
  <cp:lastModifiedBy>Jiří Vácha</cp:lastModifiedBy>
  <cp:lastPrinted>2022-01-17T16:45:55Z</cp:lastPrinted>
  <dcterms:created xsi:type="dcterms:W3CDTF">2019-09-30T13:19:05Z</dcterms:created>
  <dcterms:modified xsi:type="dcterms:W3CDTF">2022-01-19T12:03:04Z</dcterms:modified>
</cp:coreProperties>
</file>